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rchives\Шахов\решения\9 сессии\приложения к 9-72р\"/>
    </mc:Choice>
  </mc:AlternateContent>
  <xr:revisionPtr revIDLastSave="0" documentId="13_ncr:1_{A5A335EB-DEEC-471C-917D-3AA58B06268E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 2)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70" i="1" l="1"/>
  <c r="K69" i="1" s="1"/>
  <c r="K67" i="1" s="1"/>
  <c r="K40" i="1"/>
  <c r="K39" i="1" s="1"/>
  <c r="K22" i="1"/>
  <c r="K60" i="1"/>
  <c r="K57" i="1"/>
  <c r="M36" i="1"/>
  <c r="L36" i="1"/>
  <c r="K36" i="1"/>
  <c r="M43" i="1"/>
  <c r="M42" i="1" s="1"/>
  <c r="K43" i="1"/>
  <c r="K42" i="1" s="1"/>
  <c r="M70" i="1"/>
  <c r="M69" i="1" s="1"/>
  <c r="M67" i="1" s="1"/>
  <c r="L70" i="1"/>
  <c r="L69" i="1" s="1"/>
  <c r="L67" i="1" s="1"/>
  <c r="K45" i="1"/>
  <c r="L65" i="1"/>
  <c r="L43" i="1"/>
  <c r="L42" i="1" s="1"/>
  <c r="M39" i="1"/>
  <c r="L39" i="1"/>
  <c r="M20" i="1"/>
  <c r="L20" i="1"/>
  <c r="K20" i="1"/>
  <c r="K19" i="1" s="1"/>
  <c r="M57" i="1"/>
  <c r="K63" i="1"/>
  <c r="L63" i="1"/>
  <c r="M63" i="1"/>
  <c r="K47" i="1"/>
  <c r="K65" i="1"/>
  <c r="L57" i="1"/>
  <c r="M65" i="1"/>
  <c r="M32" i="1"/>
  <c r="M31" i="1" s="1"/>
  <c r="L32" i="1"/>
  <c r="L31" i="1" s="1"/>
  <c r="K32" i="1"/>
  <c r="K31" i="1" s="1"/>
  <c r="M45" i="1"/>
  <c r="L62" i="1" l="1"/>
  <c r="L56" i="1" s="1"/>
  <c r="L55" i="1" s="1"/>
  <c r="K62" i="1"/>
  <c r="K56" i="1" s="1"/>
  <c r="M38" i="1"/>
  <c r="L38" i="1"/>
  <c r="M19" i="1"/>
  <c r="M18" i="1" s="1"/>
  <c r="K38" i="1"/>
  <c r="M62" i="1"/>
  <c r="M56" i="1"/>
  <c r="M55" i="1" s="1"/>
  <c r="K18" i="1"/>
  <c r="L19" i="1"/>
  <c r="M47" i="1"/>
  <c r="L47" i="1"/>
  <c r="L45" i="1"/>
  <c r="M35" i="1"/>
  <c r="L35" i="1"/>
  <c r="K35" i="1"/>
  <c r="K26" i="1"/>
  <c r="K25" i="1" s="1"/>
  <c r="L26" i="1"/>
  <c r="L25" i="1" s="1"/>
  <c r="M26" i="1"/>
  <c r="M25" i="1" s="1"/>
  <c r="K55" i="1" l="1"/>
  <c r="K34" i="1"/>
  <c r="K17" i="1" s="1"/>
  <c r="L34" i="1"/>
  <c r="L18" i="1"/>
  <c r="M34" i="1"/>
  <c r="M17" i="1" s="1"/>
  <c r="M111" i="1" s="1"/>
  <c r="K111" i="1" l="1"/>
  <c r="L17" i="1"/>
  <c r="L111" i="1" s="1"/>
</calcChain>
</file>

<file path=xl/sharedStrings.xml><?xml version="1.0" encoding="utf-8"?>
<sst xmlns="http://schemas.openxmlformats.org/spreadsheetml/2006/main" count="771" uniqueCount="229">
  <si>
    <t>10</t>
  </si>
  <si>
    <t>02</t>
  </si>
  <si>
    <t>2</t>
  </si>
  <si>
    <t>829</t>
  </si>
  <si>
    <t>0000</t>
  </si>
  <si>
    <t>00</t>
  </si>
  <si>
    <t>7514</t>
  </si>
  <si>
    <t>Безвозмездное  поступления от других бюджетов бюджетной системы РФ</t>
  </si>
  <si>
    <t>000</t>
  </si>
  <si>
    <t>00000</t>
  </si>
  <si>
    <t>Безвозмездное  поступление</t>
  </si>
  <si>
    <t>120</t>
  </si>
  <si>
    <t>11</t>
  </si>
  <si>
    <t>1</t>
  </si>
  <si>
    <t>01</t>
  </si>
  <si>
    <t>06</t>
  </si>
  <si>
    <t>Земельный налог</t>
  </si>
  <si>
    <t>06000</t>
  </si>
  <si>
    <t>01030</t>
  </si>
  <si>
    <t>Налог на имущество физических лиц</t>
  </si>
  <si>
    <t>01000</t>
  </si>
  <si>
    <t>НАЛОГИ НА ИМУЩЕСТВО</t>
  </si>
  <si>
    <t>182</t>
  </si>
  <si>
    <t>110</t>
  </si>
  <si>
    <t>03</t>
  </si>
  <si>
    <t>02030</t>
  </si>
  <si>
    <t xml:space="preserve">182 </t>
  </si>
  <si>
    <t>02010</t>
  </si>
  <si>
    <t>1000</t>
  </si>
  <si>
    <t>Налог на доходы физических лиц</t>
  </si>
  <si>
    <t>02000</t>
  </si>
  <si>
    <t>НАЛОГОВЫЕ И НЕНАЛОГОВЫЕ ДОХОДЫ</t>
  </si>
  <si>
    <t>сумма  тыс.рублей</t>
  </si>
  <si>
    <t>Наименование  доходов</t>
  </si>
  <si>
    <t>Код бюджетной классификации</t>
  </si>
  <si>
    <t>8302</t>
  </si>
  <si>
    <t>06030</t>
  </si>
  <si>
    <t>06033</t>
  </si>
  <si>
    <t>06040</t>
  </si>
  <si>
    <t>06043</t>
  </si>
  <si>
    <t>Доходы от уплаты акцизов на моторные масла для дизельных и (или) карбюраторных (инжекторных) двигателей,  подлежащие  распределению между  бюджетами  субъектов Российской Федерации и местными бюджетами  с учетом  установленных  дефференцированных нормативов отчислений в местные бюджеты</t>
  </si>
  <si>
    <t>Доходы от уплаты акцизов на дизельное топливо,подлежащие распределению  между бюджетами  субъектов   Российской Федерации и местными  бюджетами  с учетом  установленных  дефференцированных нормативов отчислений в местные бюджеты</t>
  </si>
  <si>
    <t>Доходы от уплаты акцизов на автомобильный бензин,  подлежащие распределению  между бюджетами  субъектов  Российской Федерации,  и местными бюджетами  с учетом  установленных  дефференцированных нормативов отчислений в местные бюджеты</t>
  </si>
  <si>
    <t>Доходы от уплаты акцизов на прямогонный бензин,  подлежащие   распределению  между бюджетами  субъектов Российской Федерации и местными  бюджетами  с учетом  установленных  дефференцированных нормативов отчислений в местные бюджеты</t>
  </si>
  <si>
    <t xml:space="preserve">НАЛОГИ НА ТОВАРЫ( РАБОТЫ,УСЛУГИ),РЕАЛИЗУЕМЫХ  НА ТЕРРИТОРИИ РОССИЙСКОЙ  ФЕДЕРАЦИИ </t>
  </si>
  <si>
    <t xml:space="preserve">Акцизы по подакцизным товаром (продукции), производимым на территории Российской Федерации </t>
  </si>
  <si>
    <t xml:space="preserve">Налог на имущество физических лиц,  взимаемый по ставкам,  применяемым к объектам налогообложения, расположенным в границах сельских поселений </t>
  </si>
  <si>
    <t>2100</t>
  </si>
  <si>
    <t>Земельный налог  с организаций,обладающих земельным  участком, расположенным в границах сельских поселений (пени по соответствующему платежу)</t>
  </si>
  <si>
    <t>Налог на имущество физических лиц,  взимаемый по ставкам,  применяемым к объектам налогообложения, расположенным в границах сельских поселений (перерасчеты, недоимка и задолженность по соответствующему платежу, в том числе по отмененному)</t>
  </si>
  <si>
    <t>Прочие межбюджетные трансферты, передаваемые бюджетам сельских поселений</t>
  </si>
  <si>
    <t>15001</t>
  </si>
  <si>
    <t>35118</t>
  </si>
  <si>
    <t>30024</t>
  </si>
  <si>
    <t>40000</t>
  </si>
  <si>
    <t>Налог на прибыль,доходы</t>
  </si>
  <si>
    <t>Дотации бюджетам бюджетной системы Российской Федерации</t>
  </si>
  <si>
    <t>49999</t>
  </si>
  <si>
    <t>8105</t>
  </si>
  <si>
    <t>Прочие межбюджетные трансферты, передаваемые бюджетам  поселений</t>
  </si>
  <si>
    <t>30000</t>
  </si>
  <si>
    <t>Субвенции бюджетам бюджетной системы РФ</t>
  </si>
  <si>
    <t>Единый сельскохозяйственный налог</t>
  </si>
  <si>
    <t xml:space="preserve">1  </t>
  </si>
  <si>
    <t>05</t>
  </si>
  <si>
    <t>03000</t>
  </si>
  <si>
    <t>03010</t>
  </si>
  <si>
    <t>Единый сельскохозяйственный налог(сумма платежа(перерасчеты,недоимка изадолженность по соответствующему платежу, в том числе по отмененному))</t>
  </si>
  <si>
    <t>10000</t>
  </si>
  <si>
    <t>НАЛОГ НА СОВОКУПНЫЙ ДОЛГ</t>
  </si>
  <si>
    <t xml:space="preserve">ДОХОДЫ ОТ ИСПОЛЬЗОВАНИЯ ИМУЩЕСТВА НАХОДЯЩЕГОСЯ В ГОСУДАРСТВЕННОЙ МУНИЦИПАЛЬНОЙ СОБСТВЕННОСТИ </t>
  </si>
  <si>
    <t>150</t>
  </si>
  <si>
    <t xml:space="preserve"> </t>
  </si>
  <si>
    <t>7412</t>
  </si>
  <si>
    <t xml:space="preserve"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
</t>
  </si>
  <si>
    <t>1049</t>
  </si>
  <si>
    <t xml:space="preserve">Прочие межбюджетные трансферты, передаваемые бюджетам сельских поселений 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по министерству финансов Красноярского края в рамках непрограммных расходов отдельных органов исполнительной власти
</t>
  </si>
  <si>
    <t>8324</t>
  </si>
  <si>
    <t>Прочие межбюджетные трансферты  передаваемые бюджетам сельских поселений (на поддержку мер по обеспечению сбалансированности бюджетов)</t>
  </si>
  <si>
    <t>8201</t>
  </si>
  <si>
    <t>Прочие межбюджетные трансферты  передаваемые бюджетам сельских поселений (на укрепление материально-технической базы и поддержка   технического состояния учреждений культурно- досугового типа)</t>
  </si>
  <si>
    <t>16001</t>
  </si>
  <si>
    <t>Дотации бюджетам сельских поселений на  выравнивание бюджетной обеспеченности из бюджетов муниципальных районов</t>
  </si>
  <si>
    <t>8911</t>
  </si>
  <si>
    <t xml:space="preserve">Прочие межбюджетные    трансферты, передаваемые       бюджетам сельских поселений  на частичное
финансирование(возмещение расходов) по уничтожению дикорастущей конопли 
</t>
  </si>
  <si>
    <t>Прочие межбюджетные трансферты, передаваемые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</si>
  <si>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7509</t>
  </si>
  <si>
    <t>8108</t>
  </si>
  <si>
    <t xml:space="preserve">  Прочие межбюджетные трансферты передаваемые бюджетам сельских поселений (на повышение безопасности дорожного движения)
</t>
  </si>
  <si>
    <t>7508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</si>
  <si>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</si>
  <si>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45160</t>
  </si>
  <si>
    <t xml:space="preserve">Межбюджетные трансферты, передаваемые бюджетам  сельских  поселений для компенсации дополнительных расходов, возникших в результате решений, принятых органами  власти другого уровня                                  </t>
  </si>
  <si>
    <t>1036</t>
  </si>
  <si>
    <t>Прочие межбюджетные трансферты, передаваемые бюджетам сельских поселений на   частичное финансирование (возмещение)расходов на повышение с 1 июня 2020 года размеров оплаты труда отдельным категориям работников бюджетной сферы Красноярского края</t>
  </si>
  <si>
    <t>7745</t>
  </si>
  <si>
    <t xml:space="preserve">Прочие межбюджетные трансферты передаваемые бюджетам сельских поселений  (за содействие развитию налогового потенциала)
</t>
  </si>
  <si>
    <t>7749</t>
  </si>
  <si>
    <t xml:space="preserve">Прочие  межбюджетные трансферты для реализации проектов по решению вопросов местного значения сельских поселений </t>
  </si>
  <si>
    <t>Прочие межбюджетные трансферты  передаваемые бюджетам сельских поселений (на укрепление материально-технической базы и поддержка   технического состояния учреждений культурно - досугового типа)</t>
  </si>
  <si>
    <t>17</t>
  </si>
  <si>
    <t>14030</t>
  </si>
  <si>
    <t>Средства самообложения граждан, зачисляемые в бюджеты сельских поселений</t>
  </si>
  <si>
    <t>05099</t>
  </si>
  <si>
    <t>Прочие безвозмездные поступления от государственных (муниципальных) организаций в бюджеты сельских поселений</t>
  </si>
  <si>
    <t>04</t>
  </si>
  <si>
    <t>Прочие безвозмездные поступления от негосударственных организаций в бюджеты сельских поселений</t>
  </si>
  <si>
    <t>Прочие межбюджетные трансферты, передаваемые бюджетам сельских поселений  (для постановки на кадастровый учет земельных участков)</t>
  </si>
  <si>
    <t xml:space="preserve">Земельный налог с организаций , обладающих земельным участком,расположенным в границах сельских поселений  </t>
  </si>
  <si>
    <t xml:space="preserve">Земельный налог с  физических лиц </t>
  </si>
  <si>
    <t>05025</t>
  </si>
  <si>
    <t>Доходы,  получаемые в виде арендной  либо иной платы  а также средства от продажи права на заключение договоров аренды земли, находящиеся в собственности сельских земельных участков муниципальных бюджетных и автономных учреждений</t>
  </si>
  <si>
    <t>05035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</si>
  <si>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</t>
  </si>
  <si>
    <t>Дотации бюджетам сельских поселений на  выравнивание бюджетной обеспеченности из бюджета субъекта Российской Федерации</t>
  </si>
  <si>
    <t>29999</t>
  </si>
  <si>
    <t>7641</t>
  </si>
  <si>
    <t>Прочие субсидии бюджетам сельских поселений(на осуществление расходов, направленных на реализацию мероприятий по поддержке местных инициатив)</t>
  </si>
  <si>
    <t>Прочие субсидии , передаваемые бюджетам сельских поселений</t>
  </si>
  <si>
    <t>Прочие субсидии, передаваемые бюджетам сельских поселений  (на обеспечение первичных мер пожарной безопасности)</t>
  </si>
  <si>
    <t>Прочие субсидии,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</si>
  <si>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Прочие субсидии, передаваемые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</si>
  <si>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2724</t>
  </si>
  <si>
    <t xml:space="preserve">Прочие межбюджетные трансферты передаваемые бюджетам сельских поселений  (на частичную компенсацию расходов на повышение оплаты труда отдельным категориям работников бюджетной сферы </t>
  </si>
  <si>
    <t>07</t>
  </si>
  <si>
    <t>05030</t>
  </si>
  <si>
    <t>Прочие безвозмездные поступления в бюджеты сельских поселений</t>
  </si>
  <si>
    <t>09035</t>
  </si>
  <si>
    <t xml:space="preserve">Земельный налог  с  организаций,обладающих земельным  участком, расположенным в границах сельских поселений </t>
  </si>
  <si>
    <t xml:space="preserve">Земельный налог  с физических лиц,обладающих земельным  участком, расположенным в границах сельских поселений </t>
  </si>
  <si>
    <t>2025 год</t>
  </si>
  <si>
    <t>Субвенции бюджетам  сельских поселений(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№ 8-3170)</t>
  </si>
  <si>
    <t xml:space="preserve"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</si>
  <si>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>Прочие  межбюджетные трансферты</t>
  </si>
  <si>
    <t xml:space="preserve">Прочие межбюджетные трансферты передаваемые бюджетам сельских поселений  (на организацию общественных работ в поселениях и временного трудоустройства несовершеннолетних граждан в возрасте от 14 до 18 лет в свободное от учебы время) </t>
  </si>
  <si>
    <t>8128</t>
  </si>
  <si>
    <t>Прочие межбюджетные трансферты, передаваемые бюджетам сельских поселений  (постановка на кадастровый учет объектов капитального строительства)</t>
  </si>
  <si>
    <t xml:space="preserve">Прочие межбюджетные трансферты, передаваемые бюджетам сельских поселений  (для постановки на кадастровый  учет земельных участков)
</t>
  </si>
  <si>
    <t>2026 год</t>
  </si>
  <si>
    <t>02261</t>
  </si>
  <si>
    <t>02251</t>
  </si>
  <si>
    <t>02241</t>
  </si>
  <si>
    <t>02231</t>
  </si>
  <si>
    <t>Доходы бюджета Приреченского сельсовета на 2025 год и плановый период 2026-2027 годы</t>
  </si>
  <si>
    <t>2027 год</t>
  </si>
  <si>
    <t xml:space="preserve">« О бюджете Приреченского сельсовета на  2025 год и </t>
  </si>
  <si>
    <t>плановый  период 2026- 2027 годы»</t>
  </si>
  <si>
    <t>8115</t>
  </si>
  <si>
    <t xml:space="preserve">Прочие межбюджетные трансферты, передаваемые бюджетам сельских поселений  (на обеспечение освещением территорий сельских поселений)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</si>
  <si>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</si>
  <si>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</si>
  <si>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</si>
  <si>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года)(сумма платежа (перерасчеты, недоимка и задолженность по соответствующему платежу, в том числе по отмененному)
</t>
  </si>
  <si>
    <t>Приложение  2</t>
  </si>
  <si>
    <t>1024</t>
  </si>
  <si>
    <t>Прочие межбюджетные трансферты, передаваемые бюджетам сельских поселений (на финансовое обеспечение (возмещение) расходов на увеличение размеров оплаты труда отдельным категориям работников бюджетной сферы Красноярского края по министерству финансов Красноярского края)</t>
  </si>
  <si>
    <t>Прочие межбюджетные трансферты, передаваемые бюджетам сельских поселений (на частичную компенсацию расхдов на повышение размеров  оплаты труда  работникам  бюджетной сферы)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</si>
  <si>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</si>
  <si>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 xml:space="preserve">Прочие межбюджетные трансферты передаваемые бюджетам сельских поселений (на реализацию проектов по решению вопросов местного значения, осуществляемых непосредственно населением на территории населенного пункта) </t>
  </si>
  <si>
    <t>15030</t>
  </si>
  <si>
    <t>0021</t>
  </si>
  <si>
    <t xml:space="preserve">Инициативные платежи, зачисляемые в бюджеты сельских поселений (поступления от юридических лиц и индивидуальных предпринимателей) </t>
  </si>
  <si>
    <t>Инициативные платежи, зачисляемые в бюджеты сельских поселений (поступления от физических лиц)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</si>
  <si>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</si>
  <si>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</si>
  <si>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</si>
  <si>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</si>
  <si>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</si>
  <si>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</si>
  <si>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</si>
  <si>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</si>
  <si>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</si>
  <si>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</si>
  <si>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</si>
  <si>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</si>
  <si>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</si>
  <si>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</si>
  <si>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</si>
  <si>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</si>
  <si>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</si>
  <si>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</si>
  <si>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</si>
  <si>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</si>
  <si>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</si>
  <si>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</si>
  <si>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</si>
  <si>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</si>
  <si>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</si>
  <si>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</si>
  <si>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</si>
  <si>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</si>
  <si>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</si>
  <si>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</si>
  <si>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</si>
  <si>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</si>
  <si>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</si>
  <si>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</si>
  <si>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</si>
  <si>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</si>
  <si>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</si>
  <si>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</si>
  <si>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7499</t>
  </si>
  <si>
    <t xml:space="preserve">Прочие субсидии бюджетам сельских поселений. </t>
  </si>
  <si>
    <t>Прочие субсидии  бюджетам сельских поселений  на разработку расчетов вреда в целях обеспечения гидротехнических сооружений</t>
  </si>
  <si>
    <t>Прочие межбюджетные трансферты, передаваемые бюджетам сельских поселений (на  обустройство мест (площадок) накопления отходов потребления и (или) приобретение контейнерного оборудования</t>
  </si>
  <si>
    <t>7463</t>
  </si>
  <si>
    <t>60</t>
  </si>
  <si>
    <t>61</t>
  </si>
  <si>
    <t>62</t>
  </si>
  <si>
    <t>8101</t>
  </si>
  <si>
    <t>Прочие межбюджетные трансферты передаваемые бюджетам сельских поселений (на капитальный и текущий ремонт, реконструкция находящихся в муниципальной собственности объектов коммунальной инфраструктуры, а  также приобретение технологического оборудования, приобретение и установка модульных котельных для обеспечения функционирования систем теплоснабжения, электроснабжения, водоснабжения, водоотведения и очистки сточных вод, а также подготовка документации для определения достоверности сметной стоимости, оплата за проведение проверки достоверности сметной стоимости)</t>
  </si>
  <si>
    <t>Прочие межбюджетные трансферты, передаваемые бюджетам сельских поселений (на частичное финансирование (возмещение расходов) по уничтожению дикорастущей конопли)</t>
  </si>
  <si>
    <t>8304</t>
  </si>
  <si>
    <t>Прочие межбюджетные трансферты, передаваемые бюджетам сельских поселений (на устройство универсальных игровых спортивных площадок в сельской местности)</t>
  </si>
  <si>
    <t>63</t>
  </si>
  <si>
    <t>64</t>
  </si>
  <si>
    <t>65</t>
  </si>
  <si>
    <t>02210</t>
  </si>
  <si>
    <t>Налог на доходы  физических лиц   в части сыммы налога,относящейся к налоговой базе, указанной в пункте 6:2 статьи 210 Налогового кодекса  Российской Федерации ,не превышающей 5 миллионов рублей</t>
  </si>
  <si>
    <t>13</t>
  </si>
  <si>
    <t>02995</t>
  </si>
  <si>
    <t>130</t>
  </si>
  <si>
    <t>Прочие доходы от компенсации затрат ьбюдетов сельских поселений</t>
  </si>
  <si>
    <t>8006</t>
  </si>
  <si>
    <t>Прочие межбюджетные трансферты, передаваемые  бюджетам сельских поселений  (резервный фонд администрации района)</t>
  </si>
  <si>
    <t>32,0</t>
  </si>
  <si>
    <t>к приложению №2 от 13.12.2024г №37-117р</t>
  </si>
  <si>
    <t xml:space="preserve">к  решению 
</t>
  </si>
  <si>
    <t>от 23.12.2025 №  9-72р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</si>
</sst>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000"/>
  </numFmts>
  <fonts count="11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9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center" vertical="center"/>
    </xf>
    <xf numFmtId="0" fontId="2" fillId="0" borderId="0" xfId="0" applyFont="1"/>
    <xf numFmtId="49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horizontal="right"/>
    </xf>
    <xf numFmtId="164" fontId="2" fillId="0" borderId="1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vertical="center" wrapText="1"/>
    </xf>
    <xf numFmtId="0" fontId="4" fillId="0" borderId="0" xfId="0" applyFont="1"/>
    <xf numFmtId="0" fontId="3" fillId="0" borderId="1" xfId="1" applyFont="1" applyBorder="1" applyAlignment="1"/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right"/>
    </xf>
    <xf numFmtId="0" fontId="6" fillId="0" borderId="0" xfId="0" applyFont="1"/>
    <xf numFmtId="49" fontId="6" fillId="0" borderId="0" xfId="0" applyNumberFormat="1" applyFont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2" fillId="2" borderId="3" xfId="0" applyNumberFormat="1" applyFont="1" applyFill="1" applyBorder="1" applyAlignment="1">
      <alignment vertical="center" wrapText="1"/>
    </xf>
    <xf numFmtId="0" fontId="7" fillId="0" borderId="0" xfId="0" applyFont="1" applyAlignment="1">
      <alignment wrapText="1"/>
    </xf>
    <xf numFmtId="0" fontId="8" fillId="0" borderId="1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0" borderId="3" xfId="0" applyFont="1" applyBorder="1" applyAlignment="1">
      <alignment wrapText="1"/>
    </xf>
    <xf numFmtId="0" fontId="6" fillId="0" borderId="0" xfId="0" applyFont="1" applyFill="1" applyAlignment="1">
      <alignment horizontal="right" vertical="center"/>
    </xf>
    <xf numFmtId="49" fontId="8" fillId="0" borderId="3" xfId="0" applyNumberFormat="1" applyFont="1" applyBorder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0" fontId="9" fillId="0" borderId="6" xfId="0" applyFont="1" applyFill="1" applyBorder="1"/>
    <xf numFmtId="0" fontId="10" fillId="0" borderId="0" xfId="0" applyFont="1"/>
    <xf numFmtId="0" fontId="8" fillId="0" borderId="1" xfId="0" applyFont="1" applyBorder="1"/>
    <xf numFmtId="0" fontId="2" fillId="0" borderId="1" xfId="0" applyFont="1" applyBorder="1"/>
    <xf numFmtId="0" fontId="8" fillId="0" borderId="2" xfId="0" applyFont="1" applyBorder="1"/>
    <xf numFmtId="49" fontId="2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wrapText="1"/>
    </xf>
    <xf numFmtId="0" fontId="8" fillId="0" borderId="1" xfId="0" applyFont="1" applyFill="1" applyBorder="1" applyAlignment="1">
      <alignment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justify"/>
    </xf>
    <xf numFmtId="0" fontId="7" fillId="0" borderId="8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9" xfId="0" applyFont="1" applyBorder="1"/>
    <xf numFmtId="0" fontId="8" fillId="0" borderId="7" xfId="0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2" fontId="8" fillId="0" borderId="1" xfId="0" applyNumberFormat="1" applyFont="1" applyBorder="1"/>
    <xf numFmtId="0" fontId="10" fillId="0" borderId="1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wrapText="1"/>
    </xf>
    <xf numFmtId="165" fontId="2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wrapText="1"/>
    </xf>
    <xf numFmtId="49" fontId="8" fillId="0" borderId="1" xfId="0" applyNumberFormat="1" applyFont="1" applyBorder="1"/>
    <xf numFmtId="49" fontId="8" fillId="0" borderId="2" xfId="0" applyNumberFormat="1" applyFont="1" applyBorder="1"/>
    <xf numFmtId="49" fontId="8" fillId="0" borderId="2" xfId="0" applyNumberFormat="1" applyFont="1" applyFill="1" applyBorder="1"/>
    <xf numFmtId="49" fontId="8" fillId="0" borderId="7" xfId="0" applyNumberFormat="1" applyFont="1" applyBorder="1"/>
    <xf numFmtId="49" fontId="8" fillId="0" borderId="9" xfId="0" applyNumberFormat="1" applyFont="1" applyBorder="1"/>
    <xf numFmtId="0" fontId="3" fillId="0" borderId="1" xfId="0" applyFont="1" applyBorder="1" applyAlignment="1">
      <alignment horizontal="justify" vertical="top"/>
    </xf>
    <xf numFmtId="0" fontId="3" fillId="0" borderId="2" xfId="0" applyFont="1" applyBorder="1" applyAlignment="1">
      <alignment horizontal="justify" vertical="top"/>
    </xf>
    <xf numFmtId="0" fontId="8" fillId="0" borderId="8" xfId="0" applyFont="1" applyBorder="1" applyAlignment="1">
      <alignment vertical="top" wrapText="1"/>
    </xf>
    <xf numFmtId="0" fontId="10" fillId="0" borderId="0" xfId="0" applyFont="1" applyAlignment="1"/>
    <xf numFmtId="0" fontId="6" fillId="0" borderId="0" xfId="0" applyFont="1" applyFill="1" applyAlignment="1">
      <alignment horizontal="right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left" vertical="center"/>
    </xf>
    <xf numFmtId="0" fontId="10" fillId="0" borderId="0" xfId="0" applyFont="1" applyAlignment="1">
      <alignment horizontal="left"/>
    </xf>
    <xf numFmtId="0" fontId="6" fillId="0" borderId="0" xfId="0" applyFont="1" applyFill="1" applyAlignment="1">
      <alignment horizontal="right" vertical="center"/>
    </xf>
    <xf numFmtId="0" fontId="10" fillId="0" borderId="0" xfId="0" applyFont="1" applyAlignment="1"/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0" fillId="0" borderId="0" xfId="0" applyAlignment="1"/>
    <xf numFmtId="0" fontId="6" fillId="0" borderId="0" xfId="0" applyFont="1" applyFill="1" applyAlignment="1">
      <alignment horizontal="left" vertical="center" wrapText="1"/>
    </xf>
  </cellXfs>
  <cellStyles count="2">
    <cellStyle name="Обычный" xfId="0" builtinId="0"/>
    <cellStyle name="Обычный_Лист5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112"/>
  <sheetViews>
    <sheetView tabSelected="1" topLeftCell="A108" zoomScale="80" zoomScaleNormal="80" workbookViewId="0">
      <selection activeCell="N110" sqref="N109:BE110"/>
    </sheetView>
  </sheetViews>
  <sheetFormatPr defaultRowHeight="15" x14ac:dyDescent="0.25"/>
  <cols>
    <col min="1" max="1" width="7.5703125" customWidth="1"/>
    <col min="2" max="2" width="4.5703125" customWidth="1"/>
    <col min="3" max="3" width="4.140625" style="3" customWidth="1"/>
    <col min="4" max="4" width="3.28515625" style="3" customWidth="1"/>
    <col min="5" max="5" width="3.7109375" style="3" customWidth="1"/>
    <col min="6" max="6" width="6.7109375" style="3" customWidth="1"/>
    <col min="7" max="7" width="4.140625" style="3" customWidth="1"/>
    <col min="8" max="8" width="5.5703125" style="3" bestFit="1" customWidth="1"/>
    <col min="9" max="9" width="4.28515625" style="3" customWidth="1"/>
    <col min="10" max="10" width="22.5703125" style="2" customWidth="1"/>
    <col min="11" max="11" width="9" style="1" customWidth="1"/>
    <col min="12" max="12" width="9.42578125" style="1" customWidth="1"/>
    <col min="13" max="13" width="8.140625" style="1" customWidth="1"/>
  </cols>
  <sheetData>
    <row r="1" spans="2:13" ht="18.75" x14ac:dyDescent="0.3">
      <c r="B1" s="36"/>
      <c r="C1" s="22"/>
      <c r="D1" s="22"/>
      <c r="E1" s="22"/>
      <c r="F1" s="22"/>
      <c r="G1" s="22"/>
      <c r="H1" s="22"/>
      <c r="I1" s="22"/>
      <c r="J1" s="21"/>
      <c r="K1" s="81" t="s">
        <v>153</v>
      </c>
      <c r="L1" s="82"/>
      <c r="M1" s="82"/>
    </row>
    <row r="2" spans="2:13" ht="18.75" customHeight="1" x14ac:dyDescent="0.3">
      <c r="B2" s="36"/>
      <c r="C2" s="22"/>
      <c r="D2" s="22"/>
      <c r="E2" s="22"/>
      <c r="F2" s="22"/>
      <c r="G2" s="22"/>
      <c r="H2" s="22"/>
      <c r="I2" s="22"/>
      <c r="K2" s="88" t="s">
        <v>227</v>
      </c>
      <c r="L2" s="88"/>
      <c r="M2" s="88"/>
    </row>
    <row r="3" spans="2:13" ht="18.75" x14ac:dyDescent="0.3">
      <c r="B3" s="36"/>
      <c r="C3" s="22"/>
      <c r="D3" s="22"/>
      <c r="E3" s="22"/>
      <c r="F3" s="22"/>
      <c r="G3" s="22"/>
      <c r="H3" s="22"/>
      <c r="I3" s="22"/>
      <c r="J3" s="75"/>
      <c r="K3" s="74" t="s">
        <v>228</v>
      </c>
      <c r="L3" s="74"/>
      <c r="M3" s="74"/>
    </row>
    <row r="4" spans="2:13" ht="18.75" x14ac:dyDescent="0.3">
      <c r="B4" s="36"/>
      <c r="C4" s="22"/>
      <c r="D4" s="22"/>
      <c r="E4" s="22"/>
      <c r="F4" s="22"/>
      <c r="G4" s="22"/>
      <c r="H4" s="22"/>
      <c r="I4" s="22"/>
      <c r="J4" s="75"/>
      <c r="K4" s="74"/>
      <c r="L4" s="74"/>
      <c r="M4" s="74"/>
    </row>
    <row r="5" spans="2:13" ht="18.75" x14ac:dyDescent="0.3">
      <c r="B5" s="36"/>
      <c r="C5" s="22"/>
      <c r="D5" s="22"/>
      <c r="E5" s="22"/>
      <c r="F5" s="22"/>
      <c r="G5" s="22"/>
      <c r="H5" s="22"/>
      <c r="I5" s="22"/>
      <c r="J5" s="86" t="s">
        <v>226</v>
      </c>
      <c r="K5" s="87"/>
      <c r="L5" s="87"/>
      <c r="M5" s="87"/>
    </row>
    <row r="6" spans="2:13" ht="18.75" x14ac:dyDescent="0.3">
      <c r="B6" s="36"/>
      <c r="C6" s="22"/>
      <c r="D6" s="22"/>
      <c r="E6" s="22"/>
      <c r="F6" s="22"/>
      <c r="G6" s="22"/>
      <c r="H6" s="83" t="s">
        <v>145</v>
      </c>
      <c r="I6" s="84"/>
      <c r="J6" s="84"/>
      <c r="K6" s="84"/>
      <c r="L6" s="84"/>
      <c r="M6" s="84"/>
    </row>
    <row r="7" spans="2:13" ht="18.75" x14ac:dyDescent="0.3">
      <c r="B7" s="36"/>
      <c r="C7" s="22"/>
      <c r="D7" s="22"/>
      <c r="E7" s="22"/>
      <c r="F7" s="22"/>
      <c r="G7" s="22"/>
      <c r="H7" s="22"/>
      <c r="I7" s="22"/>
      <c r="J7" s="83" t="s">
        <v>146</v>
      </c>
      <c r="K7" s="84"/>
      <c r="L7" s="84"/>
      <c r="M7" s="84"/>
    </row>
    <row r="8" spans="2:13" ht="14.25" customHeight="1" x14ac:dyDescent="0.3">
      <c r="B8" s="36"/>
      <c r="C8" s="22"/>
      <c r="D8" s="22"/>
      <c r="E8" s="22"/>
      <c r="F8" s="22"/>
      <c r="G8" s="22"/>
      <c r="H8" s="22"/>
      <c r="I8" s="22"/>
      <c r="J8" s="21"/>
      <c r="K8" s="20"/>
      <c r="L8" s="20"/>
      <c r="M8" s="32"/>
    </row>
    <row r="9" spans="2:13" ht="18.75" hidden="1" x14ac:dyDescent="0.3">
      <c r="B9" s="36"/>
      <c r="C9" s="22"/>
      <c r="D9" s="22"/>
      <c r="E9" s="22"/>
      <c r="F9" s="22"/>
      <c r="G9" s="22"/>
      <c r="H9" s="22"/>
      <c r="I9" s="22"/>
      <c r="J9" s="21"/>
      <c r="K9" s="20"/>
      <c r="L9" s="20"/>
      <c r="M9" s="32"/>
    </row>
    <row r="10" spans="2:13" ht="18.75" hidden="1" x14ac:dyDescent="0.3">
      <c r="B10" s="36"/>
      <c r="C10" s="22"/>
      <c r="D10" s="22"/>
      <c r="E10" s="22"/>
      <c r="F10" s="22"/>
      <c r="G10" s="22"/>
      <c r="H10" s="22"/>
      <c r="I10" s="22"/>
      <c r="J10" s="21"/>
      <c r="K10" s="20"/>
      <c r="L10" s="20"/>
      <c r="M10" s="32"/>
    </row>
    <row r="11" spans="2:13" ht="18.75" hidden="1" x14ac:dyDescent="0.3">
      <c r="B11" s="36"/>
      <c r="C11" s="22"/>
      <c r="D11" s="22"/>
      <c r="E11" s="22"/>
      <c r="F11" s="22"/>
      <c r="G11" s="22"/>
      <c r="H11" s="22"/>
      <c r="I11" s="22"/>
      <c r="J11" s="21"/>
      <c r="K11" s="20"/>
      <c r="L11" s="20"/>
      <c r="M11" s="32"/>
    </row>
    <row r="12" spans="2:13" ht="18.75" hidden="1" x14ac:dyDescent="0.3">
      <c r="B12" s="36"/>
      <c r="C12" s="22"/>
      <c r="D12" s="22"/>
      <c r="E12" s="22"/>
      <c r="F12" s="22"/>
      <c r="G12" s="22"/>
      <c r="H12" s="22"/>
      <c r="I12" s="22"/>
      <c r="J12" s="21"/>
      <c r="K12" s="20"/>
      <c r="L12" s="20"/>
      <c r="M12" s="32"/>
    </row>
    <row r="13" spans="2:13" ht="40.5" customHeight="1" x14ac:dyDescent="0.3">
      <c r="B13" s="36"/>
      <c r="C13" s="85" t="s">
        <v>143</v>
      </c>
      <c r="D13" s="85"/>
      <c r="E13" s="85"/>
      <c r="F13" s="85"/>
      <c r="G13" s="85"/>
      <c r="H13" s="85"/>
      <c r="I13" s="85"/>
      <c r="J13" s="85"/>
      <c r="K13" s="85"/>
      <c r="L13" s="85"/>
      <c r="M13" s="85"/>
    </row>
    <row r="14" spans="2:13" ht="15.75" x14ac:dyDescent="0.25">
      <c r="B14" s="25"/>
      <c r="C14" s="23"/>
      <c r="D14" s="19"/>
      <c r="E14" s="19"/>
      <c r="F14" s="19"/>
      <c r="G14" s="19"/>
      <c r="H14" s="19"/>
      <c r="I14" s="19"/>
      <c r="J14" s="19"/>
      <c r="K14" s="80"/>
      <c r="L14" s="80"/>
      <c r="M14" s="80"/>
    </row>
    <row r="15" spans="2:13" ht="15.75" x14ac:dyDescent="0.25">
      <c r="B15" s="49"/>
      <c r="C15" s="76" t="s">
        <v>34</v>
      </c>
      <c r="D15" s="77"/>
      <c r="E15" s="77"/>
      <c r="F15" s="77"/>
      <c r="G15" s="77"/>
      <c r="H15" s="77"/>
      <c r="I15" s="77"/>
      <c r="J15" s="78" t="s">
        <v>33</v>
      </c>
      <c r="K15" s="79" t="s">
        <v>32</v>
      </c>
      <c r="L15" s="79"/>
      <c r="M15" s="79"/>
    </row>
    <row r="16" spans="2:13" ht="18" customHeight="1" x14ac:dyDescent="0.25">
      <c r="B16" s="50"/>
      <c r="C16" s="77"/>
      <c r="D16" s="77"/>
      <c r="E16" s="77"/>
      <c r="F16" s="77"/>
      <c r="G16" s="77"/>
      <c r="H16" s="77"/>
      <c r="I16" s="77"/>
      <c r="J16" s="78"/>
      <c r="K16" s="63" t="s">
        <v>130</v>
      </c>
      <c r="L16" s="63" t="s">
        <v>138</v>
      </c>
      <c r="M16" s="63" t="s">
        <v>144</v>
      </c>
    </row>
    <row r="17" spans="2:13" ht="47.25" x14ac:dyDescent="0.25">
      <c r="B17" s="37">
        <v>1</v>
      </c>
      <c r="C17" s="9" t="s">
        <v>8</v>
      </c>
      <c r="D17" s="9">
        <v>1</v>
      </c>
      <c r="E17" s="9" t="s">
        <v>5</v>
      </c>
      <c r="F17" s="9" t="s">
        <v>9</v>
      </c>
      <c r="G17" s="9" t="s">
        <v>5</v>
      </c>
      <c r="H17" s="9" t="s">
        <v>4</v>
      </c>
      <c r="I17" s="9" t="s">
        <v>8</v>
      </c>
      <c r="J17" s="8" t="s">
        <v>31</v>
      </c>
      <c r="K17" s="7">
        <f>K18+K25+K31+K34+K47+K49+K53+K54+K52</f>
        <v>2637.2</v>
      </c>
      <c r="L17" s="7">
        <f>L18+L25+L31+L34+L47+L49</f>
        <v>2256</v>
      </c>
      <c r="M17" s="7">
        <f>M18+M25+M34+M47+M49+M31</f>
        <v>2387.1</v>
      </c>
    </row>
    <row r="18" spans="2:13" ht="31.5" x14ac:dyDescent="0.25">
      <c r="B18" s="37">
        <v>2</v>
      </c>
      <c r="C18" s="9" t="s">
        <v>8</v>
      </c>
      <c r="D18" s="9" t="s">
        <v>13</v>
      </c>
      <c r="E18" s="9" t="s">
        <v>14</v>
      </c>
      <c r="F18" s="9" t="s">
        <v>4</v>
      </c>
      <c r="G18" s="9" t="s">
        <v>5</v>
      </c>
      <c r="H18" s="9" t="s">
        <v>4</v>
      </c>
      <c r="I18" s="9" t="s">
        <v>8</v>
      </c>
      <c r="J18" s="8" t="s">
        <v>55</v>
      </c>
      <c r="K18" s="7">
        <f>K19</f>
        <v>228.20000000000002</v>
      </c>
      <c r="L18" s="7">
        <f t="shared" ref="L18" si="0">L19</f>
        <v>207.4</v>
      </c>
      <c r="M18" s="7">
        <f>M19</f>
        <v>217.20000000000002</v>
      </c>
    </row>
    <row r="19" spans="2:13" ht="31.5" x14ac:dyDescent="0.25">
      <c r="B19" s="37">
        <v>3</v>
      </c>
      <c r="C19" s="12">
        <v>182</v>
      </c>
      <c r="D19" s="12">
        <v>1</v>
      </c>
      <c r="E19" s="12" t="s">
        <v>14</v>
      </c>
      <c r="F19" s="12" t="s">
        <v>30</v>
      </c>
      <c r="G19" s="12" t="s">
        <v>14</v>
      </c>
      <c r="H19" s="12" t="s">
        <v>4</v>
      </c>
      <c r="I19" s="12" t="s">
        <v>23</v>
      </c>
      <c r="J19" s="11" t="s">
        <v>29</v>
      </c>
      <c r="K19" s="7">
        <f>K20+K23+K24</f>
        <v>228.20000000000002</v>
      </c>
      <c r="L19" s="7">
        <f>L20+L22</f>
        <v>207.4</v>
      </c>
      <c r="M19" s="57">
        <f>M20+M22</f>
        <v>217.20000000000002</v>
      </c>
    </row>
    <row r="20" spans="2:13" ht="409.6" customHeight="1" x14ac:dyDescent="0.25">
      <c r="B20" s="50">
        <v>4</v>
      </c>
      <c r="C20" s="9" t="s">
        <v>22</v>
      </c>
      <c r="D20" s="9" t="s">
        <v>13</v>
      </c>
      <c r="E20" s="9" t="s">
        <v>14</v>
      </c>
      <c r="F20" s="9" t="s">
        <v>27</v>
      </c>
      <c r="G20" s="9" t="s">
        <v>14</v>
      </c>
      <c r="H20" s="9" t="s">
        <v>4</v>
      </c>
      <c r="I20" s="9">
        <v>110</v>
      </c>
      <c r="J20" s="65" t="s">
        <v>149</v>
      </c>
      <c r="K20" s="55">
        <f>K21</f>
        <v>184</v>
      </c>
      <c r="L20" s="55">
        <f>L21</f>
        <v>198</v>
      </c>
      <c r="M20" s="55">
        <f>M21</f>
        <v>207.4</v>
      </c>
    </row>
    <row r="21" spans="2:13" ht="275.25" customHeight="1" x14ac:dyDescent="0.25">
      <c r="B21" s="37">
        <v>5</v>
      </c>
      <c r="C21" s="9" t="s">
        <v>22</v>
      </c>
      <c r="D21" s="9" t="s">
        <v>13</v>
      </c>
      <c r="E21" s="9" t="s">
        <v>14</v>
      </c>
      <c r="F21" s="9" t="s">
        <v>27</v>
      </c>
      <c r="G21" s="9" t="s">
        <v>14</v>
      </c>
      <c r="H21" s="9" t="s">
        <v>28</v>
      </c>
      <c r="I21" s="9" t="s">
        <v>23</v>
      </c>
      <c r="J21" s="64" t="s">
        <v>150</v>
      </c>
      <c r="K21" s="55">
        <v>184</v>
      </c>
      <c r="L21" s="55">
        <v>198</v>
      </c>
      <c r="M21" s="55">
        <v>207.4</v>
      </c>
    </row>
    <row r="22" spans="2:13" ht="355.5" customHeight="1" x14ac:dyDescent="0.25">
      <c r="B22" s="37">
        <v>6</v>
      </c>
      <c r="C22" s="12" t="s">
        <v>26</v>
      </c>
      <c r="D22" s="12" t="s">
        <v>13</v>
      </c>
      <c r="E22" s="12" t="s">
        <v>14</v>
      </c>
      <c r="F22" s="12" t="s">
        <v>25</v>
      </c>
      <c r="G22" s="12" t="s">
        <v>14</v>
      </c>
      <c r="H22" s="12" t="s">
        <v>4</v>
      </c>
      <c r="I22" s="12" t="s">
        <v>23</v>
      </c>
      <c r="J22" s="26" t="s">
        <v>151</v>
      </c>
      <c r="K22" s="56">
        <f>K23</f>
        <v>13.4</v>
      </c>
      <c r="L22" s="56">
        <v>9.4</v>
      </c>
      <c r="M22" s="56">
        <v>9.8000000000000007</v>
      </c>
    </row>
    <row r="23" spans="2:13" ht="409.5" x14ac:dyDescent="0.25">
      <c r="B23" s="37">
        <v>7</v>
      </c>
      <c r="C23" s="12" t="s">
        <v>26</v>
      </c>
      <c r="D23" s="12" t="s">
        <v>13</v>
      </c>
      <c r="E23" s="12" t="s">
        <v>14</v>
      </c>
      <c r="F23" s="12" t="s">
        <v>25</v>
      </c>
      <c r="G23" s="12" t="s">
        <v>14</v>
      </c>
      <c r="H23" s="12" t="s">
        <v>28</v>
      </c>
      <c r="I23" s="12" t="s">
        <v>23</v>
      </c>
      <c r="J23" s="26" t="s">
        <v>152</v>
      </c>
      <c r="K23" s="56">
        <v>13.4</v>
      </c>
      <c r="L23" s="56">
        <v>9.4</v>
      </c>
      <c r="M23" s="56">
        <v>9.8000000000000007</v>
      </c>
    </row>
    <row r="24" spans="2:13" ht="141.75" customHeight="1" x14ac:dyDescent="0.25">
      <c r="B24" s="37">
        <v>8</v>
      </c>
      <c r="C24" s="12" t="s">
        <v>22</v>
      </c>
      <c r="D24" s="12" t="s">
        <v>13</v>
      </c>
      <c r="E24" s="12" t="s">
        <v>14</v>
      </c>
      <c r="F24" s="12" t="s">
        <v>217</v>
      </c>
      <c r="G24" s="12" t="s">
        <v>14</v>
      </c>
      <c r="H24" s="12" t="s">
        <v>4</v>
      </c>
      <c r="I24" s="12" t="s">
        <v>23</v>
      </c>
      <c r="J24" s="26" t="s">
        <v>218</v>
      </c>
      <c r="K24" s="56">
        <v>30.8</v>
      </c>
      <c r="L24" s="56"/>
      <c r="M24" s="56"/>
    </row>
    <row r="25" spans="2:13" ht="102.75" customHeight="1" x14ac:dyDescent="0.25">
      <c r="B25" s="37">
        <v>9</v>
      </c>
      <c r="C25" s="12" t="s">
        <v>8</v>
      </c>
      <c r="D25" s="12" t="s">
        <v>13</v>
      </c>
      <c r="E25" s="12" t="s">
        <v>24</v>
      </c>
      <c r="F25" s="12" t="s">
        <v>9</v>
      </c>
      <c r="G25" s="12" t="s">
        <v>5</v>
      </c>
      <c r="H25" s="12" t="s">
        <v>4</v>
      </c>
      <c r="I25" s="12" t="s">
        <v>8</v>
      </c>
      <c r="J25" s="26" t="s">
        <v>44</v>
      </c>
      <c r="K25" s="56">
        <f>K26</f>
        <v>363.29999999999995</v>
      </c>
      <c r="L25" s="56">
        <f>L26</f>
        <v>377.8</v>
      </c>
      <c r="M25" s="56">
        <f>M26</f>
        <v>392.9</v>
      </c>
    </row>
    <row r="26" spans="2:13" ht="85.5" customHeight="1" x14ac:dyDescent="0.25">
      <c r="B26" s="51">
        <v>10</v>
      </c>
      <c r="C26" s="18" t="s">
        <v>8</v>
      </c>
      <c r="D26" s="9" t="s">
        <v>13</v>
      </c>
      <c r="E26" s="9" t="s">
        <v>24</v>
      </c>
      <c r="F26" s="9" t="s">
        <v>30</v>
      </c>
      <c r="G26" s="9" t="s">
        <v>5</v>
      </c>
      <c r="H26" s="9" t="s">
        <v>4</v>
      </c>
      <c r="I26" s="18" t="s">
        <v>23</v>
      </c>
      <c r="J26" s="17" t="s">
        <v>45</v>
      </c>
      <c r="K26" s="55">
        <f>K27+K28+K29+K30</f>
        <v>363.29999999999995</v>
      </c>
      <c r="L26" s="55">
        <f>L27+L28+L29+L30</f>
        <v>377.8</v>
      </c>
      <c r="M26" s="55">
        <f>M27+M28+M29+M30</f>
        <v>392.9</v>
      </c>
    </row>
    <row r="27" spans="2:13" ht="183.75" customHeight="1" x14ac:dyDescent="0.25">
      <c r="B27" s="39">
        <v>11</v>
      </c>
      <c r="C27" s="18" t="s">
        <v>22</v>
      </c>
      <c r="D27" s="9" t="s">
        <v>13</v>
      </c>
      <c r="E27" s="9" t="s">
        <v>24</v>
      </c>
      <c r="F27" s="9" t="s">
        <v>142</v>
      </c>
      <c r="G27" s="9" t="s">
        <v>14</v>
      </c>
      <c r="H27" s="9" t="s">
        <v>4</v>
      </c>
      <c r="I27" s="9" t="s">
        <v>23</v>
      </c>
      <c r="J27" s="10" t="s">
        <v>41</v>
      </c>
      <c r="K27" s="55">
        <v>193.5</v>
      </c>
      <c r="L27" s="55">
        <v>201.2</v>
      </c>
      <c r="M27" s="55">
        <v>209.3</v>
      </c>
    </row>
    <row r="28" spans="2:13" ht="193.9" customHeight="1" x14ac:dyDescent="0.25">
      <c r="B28" s="52">
        <v>12</v>
      </c>
      <c r="C28" s="9" t="s">
        <v>22</v>
      </c>
      <c r="D28" s="9" t="s">
        <v>13</v>
      </c>
      <c r="E28" s="9" t="s">
        <v>24</v>
      </c>
      <c r="F28" s="9" t="s">
        <v>141</v>
      </c>
      <c r="G28" s="9" t="s">
        <v>14</v>
      </c>
      <c r="H28" s="9" t="s">
        <v>4</v>
      </c>
      <c r="I28" s="9" t="s">
        <v>23</v>
      </c>
      <c r="J28" s="10" t="s">
        <v>40</v>
      </c>
      <c r="K28" s="55">
        <v>1.1000000000000001</v>
      </c>
      <c r="L28" s="55">
        <v>1.1000000000000001</v>
      </c>
      <c r="M28" s="55">
        <v>1.2</v>
      </c>
    </row>
    <row r="29" spans="2:13" ht="159" customHeight="1" x14ac:dyDescent="0.25">
      <c r="B29" s="37">
        <v>13</v>
      </c>
      <c r="C29" s="9" t="s">
        <v>22</v>
      </c>
      <c r="D29" s="9" t="s">
        <v>13</v>
      </c>
      <c r="E29" s="9" t="s">
        <v>24</v>
      </c>
      <c r="F29" s="9" t="s">
        <v>140</v>
      </c>
      <c r="G29" s="9" t="s">
        <v>14</v>
      </c>
      <c r="H29" s="9" t="s">
        <v>4</v>
      </c>
      <c r="I29" s="9" t="s">
        <v>23</v>
      </c>
      <c r="J29" s="10" t="s">
        <v>42</v>
      </c>
      <c r="K29" s="55">
        <v>198.8</v>
      </c>
      <c r="L29" s="55">
        <v>206.8</v>
      </c>
      <c r="M29" s="55">
        <v>215</v>
      </c>
    </row>
    <row r="30" spans="2:13" ht="163.5" customHeight="1" x14ac:dyDescent="0.25">
      <c r="B30" s="53">
        <v>14</v>
      </c>
      <c r="C30" s="54" t="s">
        <v>22</v>
      </c>
      <c r="D30" s="54" t="s">
        <v>13</v>
      </c>
      <c r="E30" s="54" t="s">
        <v>24</v>
      </c>
      <c r="F30" s="54" t="s">
        <v>139</v>
      </c>
      <c r="G30" s="54" t="s">
        <v>14</v>
      </c>
      <c r="H30" s="54" t="s">
        <v>4</v>
      </c>
      <c r="I30" s="54" t="s">
        <v>23</v>
      </c>
      <c r="J30" s="10" t="s">
        <v>43</v>
      </c>
      <c r="K30" s="55">
        <v>-30.1</v>
      </c>
      <c r="L30" s="55">
        <v>-31.3</v>
      </c>
      <c r="M30" s="55">
        <v>-32.6</v>
      </c>
    </row>
    <row r="31" spans="2:13" ht="50.45" customHeight="1" x14ac:dyDescent="0.25">
      <c r="B31" s="37">
        <v>15</v>
      </c>
      <c r="C31" s="9" t="s">
        <v>8</v>
      </c>
      <c r="D31" s="9" t="s">
        <v>13</v>
      </c>
      <c r="E31" s="9" t="s">
        <v>64</v>
      </c>
      <c r="F31" s="40" t="s">
        <v>9</v>
      </c>
      <c r="G31" s="9" t="s">
        <v>5</v>
      </c>
      <c r="H31" s="9" t="s">
        <v>4</v>
      </c>
      <c r="I31" s="9" t="s">
        <v>8</v>
      </c>
      <c r="J31" s="10" t="s">
        <v>69</v>
      </c>
      <c r="K31" s="55">
        <f t="shared" ref="K31:M32" si="1">K32</f>
        <v>15</v>
      </c>
      <c r="L31" s="55">
        <f t="shared" si="1"/>
        <v>17</v>
      </c>
      <c r="M31" s="55">
        <f t="shared" si="1"/>
        <v>18</v>
      </c>
    </row>
    <row r="32" spans="2:13" ht="40.9" customHeight="1" x14ac:dyDescent="0.25">
      <c r="B32" s="37">
        <v>16</v>
      </c>
      <c r="C32" s="9" t="s">
        <v>22</v>
      </c>
      <c r="D32" s="9" t="s">
        <v>63</v>
      </c>
      <c r="E32" s="9" t="s">
        <v>64</v>
      </c>
      <c r="F32" s="33" t="s">
        <v>65</v>
      </c>
      <c r="G32" s="9" t="s">
        <v>14</v>
      </c>
      <c r="H32" s="9" t="s">
        <v>4</v>
      </c>
      <c r="I32" s="9" t="s">
        <v>23</v>
      </c>
      <c r="J32" s="10" t="s">
        <v>62</v>
      </c>
      <c r="K32" s="55">
        <f t="shared" si="1"/>
        <v>15</v>
      </c>
      <c r="L32" s="55">
        <f t="shared" si="1"/>
        <v>17</v>
      </c>
      <c r="M32" s="55">
        <f t="shared" si="1"/>
        <v>18</v>
      </c>
    </row>
    <row r="33" spans="2:13" ht="99.6" customHeight="1" x14ac:dyDescent="0.25">
      <c r="B33" s="52">
        <v>17</v>
      </c>
      <c r="C33" s="9" t="s">
        <v>22</v>
      </c>
      <c r="D33" s="9" t="s">
        <v>13</v>
      </c>
      <c r="E33" s="18" t="s">
        <v>64</v>
      </c>
      <c r="F33" s="34" t="s">
        <v>66</v>
      </c>
      <c r="G33" s="9" t="s">
        <v>14</v>
      </c>
      <c r="H33" s="9" t="s">
        <v>28</v>
      </c>
      <c r="I33" s="9" t="s">
        <v>23</v>
      </c>
      <c r="J33" s="10" t="s">
        <v>67</v>
      </c>
      <c r="K33" s="55">
        <v>15</v>
      </c>
      <c r="L33" s="55">
        <v>17</v>
      </c>
      <c r="M33" s="55">
        <v>18</v>
      </c>
    </row>
    <row r="34" spans="2:13" s="15" customFormat="1" ht="19.149999999999999" customHeight="1" x14ac:dyDescent="0.25">
      <c r="B34" s="38">
        <v>18</v>
      </c>
      <c r="C34" s="9" t="s">
        <v>8</v>
      </c>
      <c r="D34" s="9" t="s">
        <v>13</v>
      </c>
      <c r="E34" s="9" t="s">
        <v>15</v>
      </c>
      <c r="F34" s="9" t="s">
        <v>9</v>
      </c>
      <c r="G34" s="9" t="s">
        <v>5</v>
      </c>
      <c r="H34" s="9" t="s">
        <v>4</v>
      </c>
      <c r="I34" s="9" t="s">
        <v>8</v>
      </c>
      <c r="J34" s="16" t="s">
        <v>21</v>
      </c>
      <c r="K34" s="7">
        <f>K35+K38</f>
        <v>1518.1</v>
      </c>
      <c r="L34" s="7">
        <f>L35+L38</f>
        <v>1491.8</v>
      </c>
      <c r="M34" s="7">
        <f>M35+M38</f>
        <v>1597</v>
      </c>
    </row>
    <row r="35" spans="2:13" ht="36" customHeight="1" x14ac:dyDescent="0.25">
      <c r="B35" s="39">
        <v>19</v>
      </c>
      <c r="C35" s="12" t="s">
        <v>8</v>
      </c>
      <c r="D35" s="12">
        <v>1</v>
      </c>
      <c r="E35" s="12" t="s">
        <v>15</v>
      </c>
      <c r="F35" s="12" t="s">
        <v>20</v>
      </c>
      <c r="G35" s="12" t="s">
        <v>5</v>
      </c>
      <c r="H35" s="12" t="s">
        <v>4</v>
      </c>
      <c r="I35" s="12">
        <v>110</v>
      </c>
      <c r="J35" s="11" t="s">
        <v>19</v>
      </c>
      <c r="K35" s="7">
        <f t="shared" ref="K35:M36" si="2">K36</f>
        <v>255</v>
      </c>
      <c r="L35" s="7">
        <f t="shared" si="2"/>
        <v>256</v>
      </c>
      <c r="M35" s="7">
        <f t="shared" si="2"/>
        <v>257</v>
      </c>
    </row>
    <row r="36" spans="2:13" ht="96.75" customHeight="1" x14ac:dyDescent="0.25">
      <c r="B36" s="37">
        <v>20</v>
      </c>
      <c r="C36" s="9">
        <v>182</v>
      </c>
      <c r="D36" s="9">
        <v>1</v>
      </c>
      <c r="E36" s="9" t="s">
        <v>15</v>
      </c>
      <c r="F36" s="9" t="s">
        <v>18</v>
      </c>
      <c r="G36" s="9">
        <v>10</v>
      </c>
      <c r="H36" s="9" t="s">
        <v>4</v>
      </c>
      <c r="I36" s="9">
        <v>110</v>
      </c>
      <c r="J36" s="10" t="s">
        <v>46</v>
      </c>
      <c r="K36" s="55">
        <f t="shared" si="2"/>
        <v>255</v>
      </c>
      <c r="L36" s="55">
        <f t="shared" si="2"/>
        <v>256</v>
      </c>
      <c r="M36" s="55">
        <f t="shared" si="2"/>
        <v>257</v>
      </c>
    </row>
    <row r="37" spans="2:13" ht="159" customHeight="1" x14ac:dyDescent="0.25">
      <c r="B37" s="37">
        <v>21</v>
      </c>
      <c r="C37" s="9" t="s">
        <v>22</v>
      </c>
      <c r="D37" s="9" t="s">
        <v>13</v>
      </c>
      <c r="E37" s="9" t="s">
        <v>15</v>
      </c>
      <c r="F37" s="9" t="s">
        <v>18</v>
      </c>
      <c r="G37" s="9" t="s">
        <v>0</v>
      </c>
      <c r="H37" s="9" t="s">
        <v>28</v>
      </c>
      <c r="I37" s="9" t="s">
        <v>23</v>
      </c>
      <c r="J37" s="10" t="s">
        <v>49</v>
      </c>
      <c r="K37" s="55">
        <v>255</v>
      </c>
      <c r="L37" s="55">
        <v>256</v>
      </c>
      <c r="M37" s="55">
        <v>257</v>
      </c>
    </row>
    <row r="38" spans="2:13" ht="31.5" x14ac:dyDescent="0.25">
      <c r="B38" s="66" t="s">
        <v>163</v>
      </c>
      <c r="C38" s="12" t="s">
        <v>8</v>
      </c>
      <c r="D38" s="12">
        <v>1</v>
      </c>
      <c r="E38" s="12" t="s">
        <v>15</v>
      </c>
      <c r="F38" s="12" t="s">
        <v>17</v>
      </c>
      <c r="G38" s="12" t="s">
        <v>5</v>
      </c>
      <c r="H38" s="12" t="s">
        <v>4</v>
      </c>
      <c r="I38" s="12">
        <v>110</v>
      </c>
      <c r="J38" s="14" t="s">
        <v>16</v>
      </c>
      <c r="K38" s="7">
        <f>K39+K46</f>
        <v>1263.0999999999999</v>
      </c>
      <c r="L38" s="7">
        <f>L39+L43</f>
        <v>1235.8</v>
      </c>
      <c r="M38" s="7">
        <f>M39+M43</f>
        <v>1340</v>
      </c>
    </row>
    <row r="39" spans="2:13" ht="36.75" customHeight="1" x14ac:dyDescent="0.25">
      <c r="B39" s="67" t="s">
        <v>164</v>
      </c>
      <c r="C39" s="9" t="s">
        <v>8</v>
      </c>
      <c r="D39" s="9">
        <v>1</v>
      </c>
      <c r="E39" s="9" t="s">
        <v>15</v>
      </c>
      <c r="F39" s="9" t="s">
        <v>36</v>
      </c>
      <c r="G39" s="9" t="s">
        <v>5</v>
      </c>
      <c r="H39" s="9" t="s">
        <v>4</v>
      </c>
      <c r="I39" s="9">
        <v>110</v>
      </c>
      <c r="J39" s="10" t="s">
        <v>109</v>
      </c>
      <c r="K39" s="7">
        <f>K40</f>
        <v>40.799999999999997</v>
      </c>
      <c r="L39" s="7">
        <f>L40</f>
        <v>35</v>
      </c>
      <c r="M39" s="7">
        <f>M40</f>
        <v>40</v>
      </c>
    </row>
    <row r="40" spans="2:13" ht="87" customHeight="1" x14ac:dyDescent="0.25">
      <c r="B40" s="67" t="s">
        <v>165</v>
      </c>
      <c r="C40" s="9" t="s">
        <v>22</v>
      </c>
      <c r="D40" s="9">
        <v>1</v>
      </c>
      <c r="E40" s="9" t="s">
        <v>15</v>
      </c>
      <c r="F40" s="9" t="s">
        <v>37</v>
      </c>
      <c r="G40" s="9" t="s">
        <v>0</v>
      </c>
      <c r="H40" s="9" t="s">
        <v>4</v>
      </c>
      <c r="I40" s="9">
        <v>110</v>
      </c>
      <c r="J40" s="10" t="s">
        <v>128</v>
      </c>
      <c r="K40" s="55">
        <f>K41</f>
        <v>40.799999999999997</v>
      </c>
      <c r="L40" s="55">
        <v>35</v>
      </c>
      <c r="M40" s="55">
        <v>40</v>
      </c>
    </row>
    <row r="41" spans="2:13" ht="87" customHeight="1" x14ac:dyDescent="0.25">
      <c r="B41" s="67" t="s">
        <v>166</v>
      </c>
      <c r="C41" s="9"/>
      <c r="D41" s="9" t="s">
        <v>13</v>
      </c>
      <c r="E41" s="9" t="s">
        <v>15</v>
      </c>
      <c r="F41" s="9" t="s">
        <v>37</v>
      </c>
      <c r="G41" s="9" t="s">
        <v>0</v>
      </c>
      <c r="H41" s="9" t="s">
        <v>28</v>
      </c>
      <c r="I41" s="9" t="s">
        <v>23</v>
      </c>
      <c r="J41" s="10" t="s">
        <v>128</v>
      </c>
      <c r="K41" s="55">
        <v>40.799999999999997</v>
      </c>
      <c r="L41" s="55">
        <v>35</v>
      </c>
      <c r="M41" s="55">
        <v>35</v>
      </c>
    </row>
    <row r="42" spans="2:13" ht="48.75" customHeight="1" x14ac:dyDescent="0.25">
      <c r="B42" s="67" t="s">
        <v>167</v>
      </c>
      <c r="C42" s="9" t="s">
        <v>22</v>
      </c>
      <c r="D42" s="9" t="s">
        <v>13</v>
      </c>
      <c r="E42" s="9" t="s">
        <v>15</v>
      </c>
      <c r="F42" s="9" t="s">
        <v>38</v>
      </c>
      <c r="G42" s="9" t="s">
        <v>5</v>
      </c>
      <c r="H42" s="9" t="s">
        <v>4</v>
      </c>
      <c r="I42" s="9" t="s">
        <v>23</v>
      </c>
      <c r="J42" s="10" t="s">
        <v>109</v>
      </c>
      <c r="K42" s="55">
        <f>K43</f>
        <v>1222.3</v>
      </c>
      <c r="L42" s="55">
        <f>L43</f>
        <v>1200.8</v>
      </c>
      <c r="M42" s="55">
        <f>M43</f>
        <v>1300</v>
      </c>
    </row>
    <row r="43" spans="2:13" ht="87.75" customHeight="1" x14ac:dyDescent="0.25">
      <c r="B43" s="67" t="s">
        <v>168</v>
      </c>
      <c r="C43" s="9" t="s">
        <v>22</v>
      </c>
      <c r="D43" s="9" t="s">
        <v>13</v>
      </c>
      <c r="E43" s="9" t="s">
        <v>15</v>
      </c>
      <c r="F43" s="9" t="s">
        <v>39</v>
      </c>
      <c r="G43" s="9" t="s">
        <v>0</v>
      </c>
      <c r="H43" s="9" t="s">
        <v>4</v>
      </c>
      <c r="I43" s="9" t="s">
        <v>23</v>
      </c>
      <c r="J43" s="10" t="s">
        <v>129</v>
      </c>
      <c r="K43" s="55">
        <f>K46</f>
        <v>1222.3</v>
      </c>
      <c r="L43" s="55">
        <f>L46</f>
        <v>1200.8</v>
      </c>
      <c r="M43" s="55">
        <f>M46</f>
        <v>1300</v>
      </c>
    </row>
    <row r="44" spans="2:13" ht="0.75" hidden="1" customHeight="1" x14ac:dyDescent="0.25">
      <c r="B44" s="67">
        <v>28</v>
      </c>
      <c r="C44" s="9" t="s">
        <v>22</v>
      </c>
      <c r="D44" s="9" t="s">
        <v>13</v>
      </c>
      <c r="E44" s="9" t="s">
        <v>15</v>
      </c>
      <c r="F44" s="9" t="s">
        <v>37</v>
      </c>
      <c r="G44" s="9" t="s">
        <v>0</v>
      </c>
      <c r="H44" s="9" t="s">
        <v>47</v>
      </c>
      <c r="I44" s="9" t="s">
        <v>23</v>
      </c>
      <c r="J44" s="10" t="s">
        <v>48</v>
      </c>
      <c r="K44" s="7">
        <v>0</v>
      </c>
      <c r="L44" s="7">
        <v>0</v>
      </c>
      <c r="M44" s="7">
        <v>0</v>
      </c>
    </row>
    <row r="45" spans="2:13" ht="1.5" hidden="1" customHeight="1" x14ac:dyDescent="0.25">
      <c r="B45" s="67">
        <v>29</v>
      </c>
      <c r="C45" s="9" t="s">
        <v>8</v>
      </c>
      <c r="D45" s="9">
        <v>1</v>
      </c>
      <c r="E45" s="9" t="s">
        <v>15</v>
      </c>
      <c r="F45" s="9" t="s">
        <v>38</v>
      </c>
      <c r="G45" s="9" t="s">
        <v>5</v>
      </c>
      <c r="H45" s="9" t="s">
        <v>4</v>
      </c>
      <c r="I45" s="9">
        <v>110</v>
      </c>
      <c r="J45" s="10" t="s">
        <v>108</v>
      </c>
      <c r="K45" s="7">
        <f>K46</f>
        <v>1222.3</v>
      </c>
      <c r="L45" s="7">
        <f>L46</f>
        <v>1200.8</v>
      </c>
      <c r="M45" s="7">
        <f>M46</f>
        <v>1300</v>
      </c>
    </row>
    <row r="46" spans="2:13" ht="83.25" customHeight="1" x14ac:dyDescent="0.25">
      <c r="B46" s="67" t="s">
        <v>169</v>
      </c>
      <c r="C46" s="9" t="s">
        <v>22</v>
      </c>
      <c r="D46" s="9">
        <v>1</v>
      </c>
      <c r="E46" s="9" t="s">
        <v>15</v>
      </c>
      <c r="F46" s="9" t="s">
        <v>39</v>
      </c>
      <c r="G46" s="9" t="s">
        <v>0</v>
      </c>
      <c r="H46" s="9" t="s">
        <v>28</v>
      </c>
      <c r="I46" s="9">
        <v>110</v>
      </c>
      <c r="J46" s="10" t="s">
        <v>108</v>
      </c>
      <c r="K46" s="7">
        <v>1222.3</v>
      </c>
      <c r="L46" s="7">
        <v>1200.8</v>
      </c>
      <c r="M46" s="7">
        <v>1300</v>
      </c>
    </row>
    <row r="47" spans="2:13" ht="117" customHeight="1" x14ac:dyDescent="0.25">
      <c r="B47" s="68" t="s">
        <v>170</v>
      </c>
      <c r="C47" s="18" t="s">
        <v>3</v>
      </c>
      <c r="D47" s="9" t="s">
        <v>13</v>
      </c>
      <c r="E47" s="9" t="s">
        <v>12</v>
      </c>
      <c r="F47" s="9" t="s">
        <v>9</v>
      </c>
      <c r="G47" s="9" t="s">
        <v>5</v>
      </c>
      <c r="H47" s="9" t="s">
        <v>4</v>
      </c>
      <c r="I47" s="9" t="s">
        <v>11</v>
      </c>
      <c r="J47" s="10" t="s">
        <v>70</v>
      </c>
      <c r="K47" s="55">
        <f t="shared" ref="K47:M47" si="3">K48</f>
        <v>39.1</v>
      </c>
      <c r="L47" s="55">
        <f t="shared" si="3"/>
        <v>30</v>
      </c>
      <c r="M47" s="55">
        <f t="shared" si="3"/>
        <v>30</v>
      </c>
    </row>
    <row r="48" spans="2:13" ht="160.5" customHeight="1" x14ac:dyDescent="0.25">
      <c r="B48" s="67" t="s">
        <v>171</v>
      </c>
      <c r="C48" s="24" t="s">
        <v>3</v>
      </c>
      <c r="D48" s="12">
        <v>1</v>
      </c>
      <c r="E48" s="12">
        <v>11</v>
      </c>
      <c r="F48" s="12" t="s">
        <v>110</v>
      </c>
      <c r="G48" s="12" t="s">
        <v>0</v>
      </c>
      <c r="H48" s="12" t="s">
        <v>4</v>
      </c>
      <c r="I48" s="12">
        <v>120</v>
      </c>
      <c r="J48" s="14" t="s">
        <v>111</v>
      </c>
      <c r="K48" s="55">
        <v>39.1</v>
      </c>
      <c r="L48" s="55">
        <v>30</v>
      </c>
      <c r="M48" s="55">
        <v>30</v>
      </c>
    </row>
    <row r="49" spans="2:13" ht="110.25" customHeight="1" x14ac:dyDescent="0.25">
      <c r="B49" s="67" t="s">
        <v>172</v>
      </c>
      <c r="C49" s="24" t="s">
        <v>3</v>
      </c>
      <c r="D49" s="12" t="s">
        <v>13</v>
      </c>
      <c r="E49" s="12" t="s">
        <v>12</v>
      </c>
      <c r="F49" s="12" t="s">
        <v>112</v>
      </c>
      <c r="G49" s="12" t="s">
        <v>0</v>
      </c>
      <c r="H49" s="12" t="s">
        <v>4</v>
      </c>
      <c r="I49" s="12" t="s">
        <v>11</v>
      </c>
      <c r="J49" s="14" t="s">
        <v>113</v>
      </c>
      <c r="K49" s="55">
        <v>132</v>
      </c>
      <c r="L49" s="55">
        <v>132</v>
      </c>
      <c r="M49" s="55">
        <v>132</v>
      </c>
    </row>
    <row r="50" spans="2:13" ht="0.75" customHeight="1" x14ac:dyDescent="0.25">
      <c r="B50" s="67" t="s">
        <v>173</v>
      </c>
      <c r="C50" s="9" t="s">
        <v>3</v>
      </c>
      <c r="D50" s="9" t="s">
        <v>13</v>
      </c>
      <c r="E50" s="9" t="s">
        <v>12</v>
      </c>
      <c r="F50" s="9" t="s">
        <v>127</v>
      </c>
      <c r="G50" s="9" t="s">
        <v>0</v>
      </c>
      <c r="H50" s="9" t="s">
        <v>4</v>
      </c>
      <c r="I50" s="9" t="s">
        <v>11</v>
      </c>
      <c r="J50" s="10" t="s">
        <v>74</v>
      </c>
      <c r="K50" s="7">
        <v>0</v>
      </c>
      <c r="L50" s="7">
        <v>0</v>
      </c>
      <c r="M50" s="7">
        <v>0</v>
      </c>
    </row>
    <row r="51" spans="2:13" ht="33.75" hidden="1" customHeight="1" x14ac:dyDescent="0.25">
      <c r="B51" s="67">
        <v>36</v>
      </c>
      <c r="C51" s="9" t="s">
        <v>3</v>
      </c>
      <c r="D51" s="9" t="s">
        <v>13</v>
      </c>
      <c r="E51" s="9" t="s">
        <v>100</v>
      </c>
      <c r="F51" s="9" t="s">
        <v>101</v>
      </c>
      <c r="G51" s="9" t="s">
        <v>0</v>
      </c>
      <c r="H51" s="9" t="s">
        <v>4</v>
      </c>
      <c r="I51" s="9" t="s">
        <v>71</v>
      </c>
      <c r="J51" s="10" t="s">
        <v>102</v>
      </c>
      <c r="K51" s="7">
        <v>0</v>
      </c>
      <c r="L51" s="7"/>
      <c r="M51" s="7"/>
    </row>
    <row r="52" spans="2:13" ht="78.75" customHeight="1" x14ac:dyDescent="0.25">
      <c r="B52" s="67" t="s">
        <v>225</v>
      </c>
      <c r="C52" s="9" t="s">
        <v>3</v>
      </c>
      <c r="D52" s="9" t="s">
        <v>13</v>
      </c>
      <c r="E52" s="9" t="s">
        <v>219</v>
      </c>
      <c r="F52" s="9" t="s">
        <v>220</v>
      </c>
      <c r="G52" s="9" t="s">
        <v>0</v>
      </c>
      <c r="H52" s="9" t="s">
        <v>4</v>
      </c>
      <c r="I52" s="9" t="s">
        <v>221</v>
      </c>
      <c r="J52" s="10" t="s">
        <v>222</v>
      </c>
      <c r="K52" s="7">
        <v>46.5</v>
      </c>
      <c r="L52" s="7"/>
      <c r="M52" s="7"/>
    </row>
    <row r="53" spans="2:13" ht="117" customHeight="1" x14ac:dyDescent="0.25">
      <c r="B53" s="67" t="s">
        <v>174</v>
      </c>
      <c r="C53" s="9" t="s">
        <v>3</v>
      </c>
      <c r="D53" s="9" t="s">
        <v>13</v>
      </c>
      <c r="E53" s="9" t="s">
        <v>100</v>
      </c>
      <c r="F53" s="9" t="s">
        <v>159</v>
      </c>
      <c r="G53" s="9" t="s">
        <v>0</v>
      </c>
      <c r="H53" s="9" t="s">
        <v>4</v>
      </c>
      <c r="I53" s="9" t="s">
        <v>71</v>
      </c>
      <c r="J53" s="10" t="s">
        <v>161</v>
      </c>
      <c r="K53" s="7">
        <v>210</v>
      </c>
      <c r="L53" s="7"/>
      <c r="M53" s="7"/>
    </row>
    <row r="54" spans="2:13" ht="81.75" customHeight="1" x14ac:dyDescent="0.25">
      <c r="B54" s="67" t="s">
        <v>175</v>
      </c>
      <c r="C54" s="9" t="s">
        <v>3</v>
      </c>
      <c r="D54" s="9" t="s">
        <v>13</v>
      </c>
      <c r="E54" s="9" t="s">
        <v>100</v>
      </c>
      <c r="F54" s="9" t="s">
        <v>159</v>
      </c>
      <c r="G54" s="9" t="s">
        <v>0</v>
      </c>
      <c r="H54" s="9" t="s">
        <v>160</v>
      </c>
      <c r="I54" s="9" t="s">
        <v>71</v>
      </c>
      <c r="J54" s="10" t="s">
        <v>162</v>
      </c>
      <c r="K54" s="7">
        <v>85</v>
      </c>
      <c r="L54" s="7"/>
      <c r="M54" s="7"/>
    </row>
    <row r="55" spans="2:13" ht="31.5" x14ac:dyDescent="0.25">
      <c r="B55" s="66" t="s">
        <v>176</v>
      </c>
      <c r="C55" s="9" t="s">
        <v>8</v>
      </c>
      <c r="D55" s="9">
        <v>2</v>
      </c>
      <c r="E55" s="9" t="s">
        <v>5</v>
      </c>
      <c r="F55" s="9" t="s">
        <v>9</v>
      </c>
      <c r="G55" s="9" t="s">
        <v>5</v>
      </c>
      <c r="H55" s="9" t="s">
        <v>4</v>
      </c>
      <c r="I55" s="9" t="s">
        <v>8</v>
      </c>
      <c r="J55" s="10" t="s">
        <v>10</v>
      </c>
      <c r="K55" s="7">
        <f>K56</f>
        <v>22519.1</v>
      </c>
      <c r="L55" s="7">
        <f>L56</f>
        <v>8430.5</v>
      </c>
      <c r="M55" s="7">
        <f>M56</f>
        <v>8213</v>
      </c>
    </row>
    <row r="56" spans="2:13" ht="50.25" customHeight="1" x14ac:dyDescent="0.25">
      <c r="B56" s="69" t="s">
        <v>177</v>
      </c>
      <c r="C56" s="9" t="s">
        <v>8</v>
      </c>
      <c r="D56" s="9">
        <v>2</v>
      </c>
      <c r="E56" s="9" t="s">
        <v>1</v>
      </c>
      <c r="F56" s="9" t="s">
        <v>9</v>
      </c>
      <c r="G56" s="9" t="s">
        <v>5</v>
      </c>
      <c r="H56" s="9" t="s">
        <v>4</v>
      </c>
      <c r="I56" s="9" t="s">
        <v>8</v>
      </c>
      <c r="J56" s="10" t="s">
        <v>7</v>
      </c>
      <c r="K56" s="13">
        <f>K57+K60+K62+K67</f>
        <v>22519.1</v>
      </c>
      <c r="L56" s="13">
        <f>L57+L69+L62</f>
        <v>8430.5</v>
      </c>
      <c r="M56" s="13">
        <f>M57+M67</f>
        <v>8213</v>
      </c>
    </row>
    <row r="57" spans="2:13" ht="51" customHeight="1" x14ac:dyDescent="0.25">
      <c r="B57" s="67" t="s">
        <v>178</v>
      </c>
      <c r="C57" s="18" t="s">
        <v>8</v>
      </c>
      <c r="D57" s="9" t="s">
        <v>2</v>
      </c>
      <c r="E57" s="9" t="s">
        <v>1</v>
      </c>
      <c r="F57" s="9" t="s">
        <v>68</v>
      </c>
      <c r="G57" s="9" t="s">
        <v>5</v>
      </c>
      <c r="H57" s="9" t="s">
        <v>4</v>
      </c>
      <c r="I57" s="9" t="s">
        <v>71</v>
      </c>
      <c r="J57" s="10" t="s">
        <v>56</v>
      </c>
      <c r="K57" s="13">
        <f>K58+K59</f>
        <v>3768.4</v>
      </c>
      <c r="L57" s="13">
        <f>L58+L59</f>
        <v>3014.7</v>
      </c>
      <c r="M57" s="13">
        <f>M58+M59</f>
        <v>3014.7</v>
      </c>
    </row>
    <row r="58" spans="2:13" ht="77.25" customHeight="1" x14ac:dyDescent="0.25">
      <c r="B58" s="69" t="s">
        <v>179</v>
      </c>
      <c r="C58" s="9" t="s">
        <v>3</v>
      </c>
      <c r="D58" s="9" t="s">
        <v>2</v>
      </c>
      <c r="E58" s="9" t="s">
        <v>1</v>
      </c>
      <c r="F58" s="9" t="s">
        <v>51</v>
      </c>
      <c r="G58" s="9" t="s">
        <v>0</v>
      </c>
      <c r="H58" s="9" t="s">
        <v>4</v>
      </c>
      <c r="I58" s="9" t="s">
        <v>71</v>
      </c>
      <c r="J58" s="45" t="s">
        <v>114</v>
      </c>
      <c r="K58" s="13">
        <v>943.4</v>
      </c>
      <c r="L58" s="13">
        <v>754.7</v>
      </c>
      <c r="M58" s="13">
        <v>754.7</v>
      </c>
    </row>
    <row r="59" spans="2:13" ht="82.5" customHeight="1" x14ac:dyDescent="0.25">
      <c r="B59" s="69" t="s">
        <v>180</v>
      </c>
      <c r="C59" s="18" t="s">
        <v>3</v>
      </c>
      <c r="D59" s="9" t="s">
        <v>2</v>
      </c>
      <c r="E59" s="9" t="s">
        <v>1</v>
      </c>
      <c r="F59" s="9" t="s">
        <v>81</v>
      </c>
      <c r="G59" s="9" t="s">
        <v>0</v>
      </c>
      <c r="H59" s="9" t="s">
        <v>4</v>
      </c>
      <c r="I59" s="9" t="s">
        <v>71</v>
      </c>
      <c r="J59" s="71" t="s">
        <v>82</v>
      </c>
      <c r="K59" s="13">
        <v>2825</v>
      </c>
      <c r="L59" s="13">
        <v>2260</v>
      </c>
      <c r="M59" s="13">
        <v>2260</v>
      </c>
    </row>
    <row r="60" spans="2:13" ht="45.75" customHeight="1" x14ac:dyDescent="0.25">
      <c r="B60" s="69" t="s">
        <v>181</v>
      </c>
      <c r="C60" s="18" t="s">
        <v>3</v>
      </c>
      <c r="D60" s="9" t="s">
        <v>2</v>
      </c>
      <c r="E60" s="9" t="s">
        <v>1</v>
      </c>
      <c r="F60" s="9" t="s">
        <v>115</v>
      </c>
      <c r="G60" s="9" t="s">
        <v>0</v>
      </c>
      <c r="H60" s="9" t="s">
        <v>4</v>
      </c>
      <c r="I60" s="9" t="s">
        <v>71</v>
      </c>
      <c r="J60" s="71" t="s">
        <v>202</v>
      </c>
      <c r="K60" s="13">
        <f>K61</f>
        <v>326.7</v>
      </c>
      <c r="L60" s="13"/>
      <c r="M60" s="13"/>
    </row>
    <row r="61" spans="2:13" ht="111.75" customHeight="1" x14ac:dyDescent="0.25">
      <c r="B61" s="69" t="s">
        <v>182</v>
      </c>
      <c r="C61" s="18" t="s">
        <v>3</v>
      </c>
      <c r="D61" s="9" t="s">
        <v>2</v>
      </c>
      <c r="E61" s="9" t="s">
        <v>1</v>
      </c>
      <c r="F61" s="9" t="s">
        <v>115</v>
      </c>
      <c r="G61" s="9" t="s">
        <v>0</v>
      </c>
      <c r="H61" s="9" t="s">
        <v>201</v>
      </c>
      <c r="I61" s="9" t="s">
        <v>71</v>
      </c>
      <c r="J61" s="72" t="s">
        <v>203</v>
      </c>
      <c r="K61" s="13">
        <v>326.7</v>
      </c>
      <c r="L61" s="13"/>
      <c r="M61" s="13"/>
    </row>
    <row r="62" spans="2:13" ht="36" customHeight="1" x14ac:dyDescent="0.25">
      <c r="B62" s="66" t="s">
        <v>183</v>
      </c>
      <c r="C62" s="18" t="s">
        <v>8</v>
      </c>
      <c r="D62" s="9" t="s">
        <v>2</v>
      </c>
      <c r="E62" s="9" t="s">
        <v>1</v>
      </c>
      <c r="F62" s="9" t="s">
        <v>60</v>
      </c>
      <c r="G62" s="9" t="s">
        <v>5</v>
      </c>
      <c r="H62" s="9" t="s">
        <v>4</v>
      </c>
      <c r="I62" s="9" t="s">
        <v>71</v>
      </c>
      <c r="J62" s="10" t="s">
        <v>61</v>
      </c>
      <c r="K62" s="13">
        <f>K63+K65</f>
        <v>232.4</v>
      </c>
      <c r="L62" s="13">
        <f>L63+L65</f>
        <v>217.5</v>
      </c>
      <c r="M62" s="13">
        <f>M63+M65</f>
        <v>8</v>
      </c>
    </row>
    <row r="63" spans="2:13" ht="156.75" customHeight="1" x14ac:dyDescent="0.25">
      <c r="B63" s="70" t="s">
        <v>184</v>
      </c>
      <c r="C63" s="18" t="s">
        <v>3</v>
      </c>
      <c r="D63" s="9">
        <v>2</v>
      </c>
      <c r="E63" s="9" t="s">
        <v>1</v>
      </c>
      <c r="F63" s="9" t="s">
        <v>53</v>
      </c>
      <c r="G63" s="9" t="s">
        <v>0</v>
      </c>
      <c r="H63" s="9" t="s">
        <v>4</v>
      </c>
      <c r="I63" s="9" t="s">
        <v>71</v>
      </c>
      <c r="J63" s="28" t="s">
        <v>131</v>
      </c>
      <c r="K63" s="7">
        <f t="shared" ref="K63" si="4">K64</f>
        <v>9.3000000000000007</v>
      </c>
      <c r="L63" s="7">
        <f>L64</f>
        <v>8</v>
      </c>
      <c r="M63" s="7">
        <f>M64</f>
        <v>8</v>
      </c>
    </row>
    <row r="64" spans="2:13" ht="164.25" customHeight="1" x14ac:dyDescent="0.25">
      <c r="B64" s="66" t="s">
        <v>185</v>
      </c>
      <c r="C64" s="9" t="s">
        <v>3</v>
      </c>
      <c r="D64" s="9">
        <v>2</v>
      </c>
      <c r="E64" s="9" t="s">
        <v>1</v>
      </c>
      <c r="F64" s="9" t="s">
        <v>53</v>
      </c>
      <c r="G64" s="9" t="s">
        <v>0</v>
      </c>
      <c r="H64" s="9" t="s">
        <v>6</v>
      </c>
      <c r="I64" s="9" t="s">
        <v>71</v>
      </c>
      <c r="J64" s="28" t="s">
        <v>131</v>
      </c>
      <c r="K64" s="7">
        <v>9.3000000000000007</v>
      </c>
      <c r="L64" s="7">
        <v>8</v>
      </c>
      <c r="M64" s="7">
        <v>8</v>
      </c>
    </row>
    <row r="65" spans="2:13" ht="168.75" customHeight="1" x14ac:dyDescent="0.25">
      <c r="B65" s="67" t="s">
        <v>186</v>
      </c>
      <c r="C65" s="9" t="s">
        <v>72</v>
      </c>
      <c r="D65" s="9">
        <v>2</v>
      </c>
      <c r="E65" s="9" t="s">
        <v>1</v>
      </c>
      <c r="F65" s="9" t="s">
        <v>52</v>
      </c>
      <c r="G65" s="9" t="s">
        <v>5</v>
      </c>
      <c r="H65" s="9" t="s">
        <v>4</v>
      </c>
      <c r="I65" s="9" t="s">
        <v>71</v>
      </c>
      <c r="J65" s="58" t="s">
        <v>132</v>
      </c>
      <c r="K65" s="7">
        <f>K66</f>
        <v>223.1</v>
      </c>
      <c r="L65" s="7">
        <f>L66</f>
        <v>209.5</v>
      </c>
      <c r="M65" s="7">
        <f>M66</f>
        <v>0</v>
      </c>
    </row>
    <row r="66" spans="2:13" ht="166.5" customHeight="1" x14ac:dyDescent="0.25">
      <c r="B66" s="67" t="s">
        <v>187</v>
      </c>
      <c r="C66" s="9" t="s">
        <v>3</v>
      </c>
      <c r="D66" s="9">
        <v>2</v>
      </c>
      <c r="E66" s="9" t="s">
        <v>1</v>
      </c>
      <c r="F66" s="9" t="s">
        <v>52</v>
      </c>
      <c r="G66" s="9">
        <v>10</v>
      </c>
      <c r="H66" s="9" t="s">
        <v>4</v>
      </c>
      <c r="I66" s="9" t="s">
        <v>71</v>
      </c>
      <c r="J66" s="58" t="s">
        <v>132</v>
      </c>
      <c r="K66" s="7">
        <v>223.1</v>
      </c>
      <c r="L66" s="7">
        <v>209.5</v>
      </c>
      <c r="M66" s="7">
        <v>0</v>
      </c>
    </row>
    <row r="67" spans="2:13" ht="39" customHeight="1" x14ac:dyDescent="0.25">
      <c r="B67" s="67" t="s">
        <v>188</v>
      </c>
      <c r="C67" s="9" t="s">
        <v>8</v>
      </c>
      <c r="D67" s="9">
        <v>2</v>
      </c>
      <c r="E67" s="9" t="s">
        <v>1</v>
      </c>
      <c r="F67" s="9" t="s">
        <v>54</v>
      </c>
      <c r="G67" s="9" t="s">
        <v>5</v>
      </c>
      <c r="H67" s="9" t="s">
        <v>4</v>
      </c>
      <c r="I67" s="9" t="s">
        <v>71</v>
      </c>
      <c r="J67" s="29" t="s">
        <v>133</v>
      </c>
      <c r="K67" s="7">
        <f>K69</f>
        <v>18191.599999999999</v>
      </c>
      <c r="L67" s="7">
        <f>L69</f>
        <v>5198.2999999999993</v>
      </c>
      <c r="M67" s="7">
        <f>M69</f>
        <v>5198.2999999999993</v>
      </c>
    </row>
    <row r="68" spans="2:13" ht="138.75" hidden="1" customHeight="1" thickBot="1" x14ac:dyDescent="0.3">
      <c r="B68" s="67">
        <v>48</v>
      </c>
      <c r="C68" s="9" t="s">
        <v>8</v>
      </c>
      <c r="D68" s="9" t="s">
        <v>2</v>
      </c>
      <c r="E68" s="9" t="s">
        <v>1</v>
      </c>
      <c r="F68" s="9" t="s">
        <v>91</v>
      </c>
      <c r="G68" s="9" t="s">
        <v>0</v>
      </c>
      <c r="H68" s="9" t="s">
        <v>4</v>
      </c>
      <c r="I68" s="18" t="s">
        <v>71</v>
      </c>
      <c r="J68" s="46" t="s">
        <v>92</v>
      </c>
      <c r="K68" s="7">
        <v>0</v>
      </c>
      <c r="L68" s="7"/>
      <c r="M68" s="7"/>
    </row>
    <row r="69" spans="2:13" ht="53.25" customHeight="1" x14ac:dyDescent="0.25">
      <c r="B69" s="67" t="s">
        <v>189</v>
      </c>
      <c r="C69" s="9" t="s">
        <v>8</v>
      </c>
      <c r="D69" s="9" t="s">
        <v>2</v>
      </c>
      <c r="E69" s="9" t="s">
        <v>1</v>
      </c>
      <c r="F69" s="9" t="s">
        <v>57</v>
      </c>
      <c r="G69" s="9" t="s">
        <v>5</v>
      </c>
      <c r="H69" s="9" t="s">
        <v>4</v>
      </c>
      <c r="I69" s="18" t="s">
        <v>71</v>
      </c>
      <c r="J69" s="30" t="s">
        <v>59</v>
      </c>
      <c r="K69" s="7">
        <f>K70</f>
        <v>18191.599999999999</v>
      </c>
      <c r="L69" s="7">
        <f>L70</f>
        <v>5198.2999999999993</v>
      </c>
      <c r="M69" s="7">
        <f>M70</f>
        <v>5198.2999999999993</v>
      </c>
    </row>
    <row r="70" spans="2:13" ht="64.5" customHeight="1" x14ac:dyDescent="0.25">
      <c r="B70" s="67" t="s">
        <v>190</v>
      </c>
      <c r="C70" s="9" t="s">
        <v>3</v>
      </c>
      <c r="D70" s="9" t="s">
        <v>2</v>
      </c>
      <c r="E70" s="9" t="s">
        <v>1</v>
      </c>
      <c r="F70" s="9" t="s">
        <v>57</v>
      </c>
      <c r="G70" s="9" t="s">
        <v>0</v>
      </c>
      <c r="H70" s="9" t="s">
        <v>4</v>
      </c>
      <c r="I70" s="9" t="s">
        <v>71</v>
      </c>
      <c r="J70" s="31" t="s">
        <v>50</v>
      </c>
      <c r="K70" s="7">
        <f>K92+K95+K99+K107+K94+K86+K85+K84+K89+K88+K87+K91+K106+K108+K90</f>
        <v>18191.599999999999</v>
      </c>
      <c r="L70" s="7">
        <f>L92+L99</f>
        <v>5198.2999999999993</v>
      </c>
      <c r="M70" s="7">
        <f>M92+M99</f>
        <v>5198.2999999999993</v>
      </c>
    </row>
    <row r="71" spans="2:13" ht="179.25" hidden="1" customHeight="1" x14ac:dyDescent="0.25">
      <c r="B71" s="67">
        <v>51</v>
      </c>
      <c r="C71" s="9" t="s">
        <v>3</v>
      </c>
      <c r="D71" s="9" t="s">
        <v>2</v>
      </c>
      <c r="E71" s="9" t="s">
        <v>1</v>
      </c>
      <c r="F71" s="9" t="s">
        <v>57</v>
      </c>
      <c r="G71" s="9" t="s">
        <v>0</v>
      </c>
      <c r="H71" s="9" t="s">
        <v>93</v>
      </c>
      <c r="I71" s="18" t="s">
        <v>71</v>
      </c>
      <c r="J71" s="47" t="s">
        <v>94</v>
      </c>
      <c r="K71" s="7">
        <v>0</v>
      </c>
      <c r="L71" s="7"/>
      <c r="M71" s="7"/>
    </row>
    <row r="72" spans="2:13" ht="276.75" hidden="1" customHeight="1" x14ac:dyDescent="0.25">
      <c r="B72" s="67">
        <v>52</v>
      </c>
      <c r="C72" s="9" t="s">
        <v>3</v>
      </c>
      <c r="D72" s="9" t="s">
        <v>2</v>
      </c>
      <c r="E72" s="9" t="s">
        <v>1</v>
      </c>
      <c r="F72" s="9" t="s">
        <v>57</v>
      </c>
      <c r="G72" s="9" t="s">
        <v>0</v>
      </c>
      <c r="H72" s="9" t="s">
        <v>75</v>
      </c>
      <c r="I72" s="18" t="s">
        <v>71</v>
      </c>
      <c r="J72" s="41" t="s">
        <v>76</v>
      </c>
      <c r="K72" s="7">
        <v>0</v>
      </c>
      <c r="L72" s="7">
        <v>0</v>
      </c>
      <c r="M72" s="7">
        <v>0</v>
      </c>
    </row>
    <row r="73" spans="2:13" ht="50.25" hidden="1" customHeight="1" x14ac:dyDescent="0.25">
      <c r="B73" s="67">
        <v>48</v>
      </c>
      <c r="C73" s="9" t="s">
        <v>3</v>
      </c>
      <c r="D73" s="9" t="s">
        <v>2</v>
      </c>
      <c r="E73" s="9" t="s">
        <v>1</v>
      </c>
      <c r="F73" s="9" t="s">
        <v>115</v>
      </c>
      <c r="G73" s="9" t="s">
        <v>5</v>
      </c>
      <c r="H73" s="9" t="s">
        <v>5</v>
      </c>
      <c r="I73" s="18" t="s">
        <v>71</v>
      </c>
      <c r="J73" s="31" t="s">
        <v>118</v>
      </c>
      <c r="K73" s="7"/>
      <c r="L73" s="7"/>
      <c r="M73" s="7"/>
    </row>
    <row r="74" spans="2:13" ht="1.5" hidden="1" customHeight="1" x14ac:dyDescent="0.25">
      <c r="B74" s="67">
        <v>49</v>
      </c>
      <c r="C74" s="9" t="s">
        <v>3</v>
      </c>
      <c r="D74" s="9" t="s">
        <v>2</v>
      </c>
      <c r="E74" s="9" t="s">
        <v>1</v>
      </c>
      <c r="F74" s="9" t="s">
        <v>115</v>
      </c>
      <c r="G74" s="9" t="s">
        <v>0</v>
      </c>
      <c r="H74" s="9" t="s">
        <v>116</v>
      </c>
      <c r="I74" s="18" t="s">
        <v>71</v>
      </c>
      <c r="J74" s="41" t="s">
        <v>117</v>
      </c>
      <c r="K74" s="7">
        <v>0</v>
      </c>
      <c r="L74" s="7">
        <v>0</v>
      </c>
      <c r="M74" s="7">
        <v>0</v>
      </c>
    </row>
    <row r="75" spans="2:13" ht="84.75" hidden="1" customHeight="1" x14ac:dyDescent="0.25">
      <c r="B75" s="67">
        <v>50</v>
      </c>
      <c r="C75" s="9" t="s">
        <v>3</v>
      </c>
      <c r="D75" s="9" t="s">
        <v>2</v>
      </c>
      <c r="E75" s="9" t="s">
        <v>1</v>
      </c>
      <c r="F75" s="9" t="s">
        <v>115</v>
      </c>
      <c r="G75" s="9" t="s">
        <v>0</v>
      </c>
      <c r="H75" s="9" t="s">
        <v>73</v>
      </c>
      <c r="I75" s="18" t="s">
        <v>71</v>
      </c>
      <c r="J75" s="42" t="s">
        <v>119</v>
      </c>
      <c r="K75" s="7">
        <v>0</v>
      </c>
      <c r="L75" s="7">
        <v>118</v>
      </c>
      <c r="M75" s="7">
        <v>118</v>
      </c>
    </row>
    <row r="76" spans="2:13" ht="0.75" hidden="1" customHeight="1" x14ac:dyDescent="0.25">
      <c r="B76" s="67">
        <v>54</v>
      </c>
      <c r="C76" s="9" t="s">
        <v>3</v>
      </c>
      <c r="D76" s="9" t="s">
        <v>2</v>
      </c>
      <c r="E76" s="9" t="s">
        <v>1</v>
      </c>
      <c r="F76" s="9" t="s">
        <v>57</v>
      </c>
      <c r="G76" s="9" t="s">
        <v>0</v>
      </c>
      <c r="H76" s="9" t="s">
        <v>89</v>
      </c>
      <c r="I76" s="18" t="s">
        <v>71</v>
      </c>
      <c r="J76" s="42" t="s">
        <v>90</v>
      </c>
      <c r="K76" s="7">
        <v>0</v>
      </c>
      <c r="L76" s="7"/>
      <c r="M76" s="7"/>
    </row>
    <row r="77" spans="2:13" ht="236.25" hidden="1" x14ac:dyDescent="0.25">
      <c r="B77" s="67">
        <v>55</v>
      </c>
      <c r="C77" s="9" t="s">
        <v>3</v>
      </c>
      <c r="D77" s="9" t="s">
        <v>2</v>
      </c>
      <c r="E77" s="9" t="s">
        <v>1</v>
      </c>
      <c r="F77" s="9" t="s">
        <v>57</v>
      </c>
      <c r="G77" s="9" t="s">
        <v>0</v>
      </c>
      <c r="H77" s="9" t="s">
        <v>86</v>
      </c>
      <c r="I77" s="18" t="s">
        <v>71</v>
      </c>
      <c r="J77" s="42" t="s">
        <v>85</v>
      </c>
      <c r="K77" s="7">
        <v>0</v>
      </c>
      <c r="L77" s="7">
        <v>0</v>
      </c>
      <c r="M77" s="7">
        <v>0</v>
      </c>
    </row>
    <row r="78" spans="2:13" ht="0.75" hidden="1" customHeight="1" x14ac:dyDescent="0.25">
      <c r="B78" s="67">
        <v>56</v>
      </c>
      <c r="C78" s="9" t="s">
        <v>3</v>
      </c>
      <c r="D78" s="9" t="s">
        <v>2</v>
      </c>
      <c r="E78" s="9" t="s">
        <v>1</v>
      </c>
      <c r="F78" s="9" t="s">
        <v>57</v>
      </c>
      <c r="G78" s="9" t="s">
        <v>0</v>
      </c>
      <c r="H78" s="9" t="s">
        <v>95</v>
      </c>
      <c r="I78" s="18" t="s">
        <v>71</v>
      </c>
      <c r="J78" s="42" t="s">
        <v>96</v>
      </c>
      <c r="K78" s="7">
        <v>0</v>
      </c>
      <c r="L78" s="7"/>
      <c r="M78" s="7"/>
    </row>
    <row r="79" spans="2:13" ht="81.75" hidden="1" customHeight="1" x14ac:dyDescent="0.25">
      <c r="B79" s="67">
        <v>57</v>
      </c>
      <c r="C79" s="9" t="s">
        <v>3</v>
      </c>
      <c r="D79" s="9" t="s">
        <v>2</v>
      </c>
      <c r="E79" s="9" t="s">
        <v>1</v>
      </c>
      <c r="F79" s="9" t="s">
        <v>57</v>
      </c>
      <c r="G79" s="9" t="s">
        <v>0</v>
      </c>
      <c r="H79" s="9" t="s">
        <v>97</v>
      </c>
      <c r="I79" s="18" t="s">
        <v>71</v>
      </c>
      <c r="J79" s="48" t="s">
        <v>98</v>
      </c>
      <c r="K79" s="7">
        <v>0</v>
      </c>
      <c r="L79" s="7"/>
      <c r="M79" s="7"/>
    </row>
    <row r="80" spans="2:13" ht="132" hidden="1" customHeight="1" x14ac:dyDescent="0.25">
      <c r="B80" s="67">
        <v>51</v>
      </c>
      <c r="C80" s="9" t="s">
        <v>3</v>
      </c>
      <c r="D80" s="9" t="s">
        <v>2</v>
      </c>
      <c r="E80" s="9" t="s">
        <v>1</v>
      </c>
      <c r="F80" s="9" t="s">
        <v>57</v>
      </c>
      <c r="G80" s="9" t="s">
        <v>0</v>
      </c>
      <c r="H80" s="9" t="s">
        <v>89</v>
      </c>
      <c r="I80" s="18" t="s">
        <v>71</v>
      </c>
      <c r="J80" s="42" t="s">
        <v>120</v>
      </c>
      <c r="K80" s="7">
        <v>0</v>
      </c>
      <c r="L80" s="7">
        <v>0</v>
      </c>
      <c r="M80" s="7">
        <v>0</v>
      </c>
    </row>
    <row r="81" spans="2:13" ht="150.75" hidden="1" customHeight="1" x14ac:dyDescent="0.25">
      <c r="B81" s="67">
        <v>52</v>
      </c>
      <c r="C81" s="9" t="s">
        <v>3</v>
      </c>
      <c r="D81" s="9" t="s">
        <v>2</v>
      </c>
      <c r="E81" s="9" t="s">
        <v>1</v>
      </c>
      <c r="F81" s="9" t="s">
        <v>57</v>
      </c>
      <c r="G81" s="9" t="s">
        <v>0</v>
      </c>
      <c r="H81" s="9" t="s">
        <v>86</v>
      </c>
      <c r="I81" s="18" t="s">
        <v>71</v>
      </c>
      <c r="J81" s="42" t="s">
        <v>121</v>
      </c>
      <c r="K81" s="7">
        <v>0</v>
      </c>
      <c r="L81" s="7">
        <v>0</v>
      </c>
      <c r="M81" s="7">
        <v>0</v>
      </c>
    </row>
    <row r="82" spans="2:13" ht="129" hidden="1" customHeight="1" x14ac:dyDescent="0.25">
      <c r="B82" s="66">
        <v>53</v>
      </c>
      <c r="C82" s="9" t="s">
        <v>3</v>
      </c>
      <c r="D82" s="9" t="s">
        <v>2</v>
      </c>
      <c r="E82" s="9" t="s">
        <v>1</v>
      </c>
      <c r="F82" s="9" t="s">
        <v>57</v>
      </c>
      <c r="G82" s="9" t="s">
        <v>0</v>
      </c>
      <c r="H82" s="9" t="s">
        <v>122</v>
      </c>
      <c r="I82" s="9" t="s">
        <v>71</v>
      </c>
      <c r="J82" s="42" t="s">
        <v>123</v>
      </c>
      <c r="K82" s="7">
        <v>108.6</v>
      </c>
      <c r="L82" s="7">
        <v>0</v>
      </c>
      <c r="M82" s="7">
        <v>0</v>
      </c>
    </row>
    <row r="83" spans="2:13" ht="66.75" hidden="1" customHeight="1" x14ac:dyDescent="0.25">
      <c r="B83" s="67">
        <v>54</v>
      </c>
      <c r="C83" s="9" t="s">
        <v>3</v>
      </c>
      <c r="D83" s="9" t="s">
        <v>2</v>
      </c>
      <c r="E83" s="9" t="s">
        <v>1</v>
      </c>
      <c r="F83" s="9" t="s">
        <v>57</v>
      </c>
      <c r="G83" s="9" t="s">
        <v>0</v>
      </c>
      <c r="H83" s="9" t="s">
        <v>95</v>
      </c>
      <c r="I83" s="18" t="s">
        <v>71</v>
      </c>
      <c r="J83" s="42" t="s">
        <v>96</v>
      </c>
      <c r="K83" s="7">
        <v>0</v>
      </c>
      <c r="L83" s="7">
        <v>0</v>
      </c>
      <c r="M83" s="7">
        <v>0</v>
      </c>
    </row>
    <row r="84" spans="2:13" ht="315" x14ac:dyDescent="0.25">
      <c r="B84" s="67" t="s">
        <v>191</v>
      </c>
      <c r="C84" s="9" t="s">
        <v>3</v>
      </c>
      <c r="D84" s="9" t="s">
        <v>2</v>
      </c>
      <c r="E84" s="9" t="s">
        <v>1</v>
      </c>
      <c r="F84" s="9" t="s">
        <v>57</v>
      </c>
      <c r="G84" s="9" t="s">
        <v>0</v>
      </c>
      <c r="H84" s="9" t="s">
        <v>154</v>
      </c>
      <c r="I84" s="18" t="s">
        <v>71</v>
      </c>
      <c r="J84" s="42" t="s">
        <v>155</v>
      </c>
      <c r="K84" s="7">
        <v>457.8</v>
      </c>
      <c r="L84" s="7">
        <v>0</v>
      </c>
      <c r="M84" s="7">
        <v>0</v>
      </c>
    </row>
    <row r="85" spans="2:13" ht="204.75" x14ac:dyDescent="0.25">
      <c r="B85" s="67" t="s">
        <v>192</v>
      </c>
      <c r="C85" s="9" t="s">
        <v>3</v>
      </c>
      <c r="D85" s="9" t="s">
        <v>2</v>
      </c>
      <c r="E85" s="9" t="s">
        <v>1</v>
      </c>
      <c r="F85" s="9" t="s">
        <v>57</v>
      </c>
      <c r="G85" s="9" t="s">
        <v>0</v>
      </c>
      <c r="H85" s="9" t="s">
        <v>122</v>
      </c>
      <c r="I85" s="18" t="s">
        <v>71</v>
      </c>
      <c r="J85" s="42" t="s">
        <v>156</v>
      </c>
      <c r="K85" s="7">
        <v>1199.9000000000001</v>
      </c>
      <c r="L85" s="7">
        <v>0</v>
      </c>
      <c r="M85" s="7"/>
    </row>
    <row r="86" spans="2:13" ht="157.5" x14ac:dyDescent="0.25">
      <c r="B86" s="67" t="s">
        <v>193</v>
      </c>
      <c r="C86" s="9" t="s">
        <v>3</v>
      </c>
      <c r="D86" s="9" t="s">
        <v>2</v>
      </c>
      <c r="E86" s="9" t="s">
        <v>1</v>
      </c>
      <c r="F86" s="9" t="s">
        <v>57</v>
      </c>
      <c r="G86" s="9" t="s">
        <v>0</v>
      </c>
      <c r="H86" s="9" t="s">
        <v>73</v>
      </c>
      <c r="I86" s="18" t="s">
        <v>71</v>
      </c>
      <c r="J86" s="42" t="s">
        <v>157</v>
      </c>
      <c r="K86" s="7">
        <v>218.2</v>
      </c>
      <c r="L86" s="7"/>
      <c r="M86" s="7"/>
    </row>
    <row r="87" spans="2:13" ht="204.75" x14ac:dyDescent="0.25">
      <c r="B87" s="67" t="s">
        <v>194</v>
      </c>
      <c r="C87" s="9" t="s">
        <v>3</v>
      </c>
      <c r="D87" s="9" t="s">
        <v>2</v>
      </c>
      <c r="E87" s="9" t="s">
        <v>1</v>
      </c>
      <c r="F87" s="9" t="s">
        <v>57</v>
      </c>
      <c r="G87" s="9" t="s">
        <v>0</v>
      </c>
      <c r="H87" s="9" t="s">
        <v>205</v>
      </c>
      <c r="I87" s="18" t="s">
        <v>71</v>
      </c>
      <c r="J87" s="28" t="s">
        <v>204</v>
      </c>
      <c r="K87" s="7">
        <v>1054.5999999999999</v>
      </c>
      <c r="L87" s="7"/>
      <c r="M87" s="7"/>
    </row>
    <row r="88" spans="2:13" ht="205.5" thickBot="1" x14ac:dyDescent="0.3">
      <c r="B88" s="67" t="s">
        <v>195</v>
      </c>
      <c r="C88" s="9" t="s">
        <v>3</v>
      </c>
      <c r="D88" s="9" t="s">
        <v>2</v>
      </c>
      <c r="E88" s="9" t="s">
        <v>1</v>
      </c>
      <c r="F88" s="9" t="s">
        <v>57</v>
      </c>
      <c r="G88" s="9" t="s">
        <v>0</v>
      </c>
      <c r="H88" s="9" t="s">
        <v>116</v>
      </c>
      <c r="I88" s="18" t="s">
        <v>71</v>
      </c>
      <c r="J88" s="73" t="s">
        <v>204</v>
      </c>
      <c r="K88" s="7">
        <v>2000</v>
      </c>
      <c r="L88" s="7"/>
      <c r="M88" s="7"/>
    </row>
    <row r="89" spans="2:13" ht="236.25" x14ac:dyDescent="0.25">
      <c r="B89" s="67" t="s">
        <v>196</v>
      </c>
      <c r="C89" s="9" t="s">
        <v>3</v>
      </c>
      <c r="D89" s="9" t="s">
        <v>2</v>
      </c>
      <c r="E89" s="9" t="s">
        <v>1</v>
      </c>
      <c r="F89" s="9" t="s">
        <v>57</v>
      </c>
      <c r="G89" s="9" t="s">
        <v>0</v>
      </c>
      <c r="H89" s="9" t="s">
        <v>97</v>
      </c>
      <c r="I89" s="18" t="s">
        <v>71</v>
      </c>
      <c r="J89" s="42" t="s">
        <v>158</v>
      </c>
      <c r="K89" s="7">
        <v>500</v>
      </c>
      <c r="L89" s="7"/>
      <c r="M89" s="7"/>
    </row>
    <row r="90" spans="2:13" ht="141.75" x14ac:dyDescent="0.25">
      <c r="B90" s="67" t="s">
        <v>197</v>
      </c>
      <c r="C90" s="9" t="s">
        <v>3</v>
      </c>
      <c r="D90" s="9" t="s">
        <v>2</v>
      </c>
      <c r="E90" s="9" t="s">
        <v>1</v>
      </c>
      <c r="F90" s="9" t="s">
        <v>57</v>
      </c>
      <c r="G90" s="9" t="s">
        <v>0</v>
      </c>
      <c r="H90" s="9" t="s">
        <v>223</v>
      </c>
      <c r="I90" s="18" t="s">
        <v>71</v>
      </c>
      <c r="J90" s="42" t="s">
        <v>224</v>
      </c>
      <c r="K90" s="7">
        <v>80.099999999999994</v>
      </c>
      <c r="L90" s="7"/>
      <c r="M90" s="7"/>
    </row>
    <row r="91" spans="2:13" ht="409.5" x14ac:dyDescent="0.25">
      <c r="B91" s="67" t="s">
        <v>198</v>
      </c>
      <c r="C91" s="9" t="s">
        <v>3</v>
      </c>
      <c r="D91" s="9" t="s">
        <v>2</v>
      </c>
      <c r="E91" s="9" t="s">
        <v>1</v>
      </c>
      <c r="F91" s="9" t="s">
        <v>57</v>
      </c>
      <c r="G91" s="9" t="s">
        <v>0</v>
      </c>
      <c r="H91" s="9" t="s">
        <v>209</v>
      </c>
      <c r="I91" s="18" t="s">
        <v>71</v>
      </c>
      <c r="J91" s="42" t="s">
        <v>210</v>
      </c>
      <c r="K91" s="7">
        <v>1319.9</v>
      </c>
      <c r="L91" s="7"/>
      <c r="M91" s="7"/>
    </row>
    <row r="92" spans="2:13" ht="195" customHeight="1" x14ac:dyDescent="0.25">
      <c r="B92" s="67" t="s">
        <v>199</v>
      </c>
      <c r="C92" s="9" t="s">
        <v>3</v>
      </c>
      <c r="D92" s="9" t="s">
        <v>2</v>
      </c>
      <c r="E92" s="9" t="s">
        <v>1</v>
      </c>
      <c r="F92" s="9" t="s">
        <v>57</v>
      </c>
      <c r="G92" s="9" t="s">
        <v>0</v>
      </c>
      <c r="H92" s="9" t="s">
        <v>58</v>
      </c>
      <c r="I92" s="18" t="s">
        <v>71</v>
      </c>
      <c r="J92" s="43" t="s">
        <v>134</v>
      </c>
      <c r="K92" s="59">
        <v>31.4</v>
      </c>
      <c r="L92" s="7">
        <v>31.4</v>
      </c>
      <c r="M92" s="7">
        <v>31.4</v>
      </c>
    </row>
    <row r="93" spans="2:13" ht="105.75" hidden="1" customHeight="1" x14ac:dyDescent="0.25">
      <c r="B93" s="67">
        <v>53</v>
      </c>
      <c r="C93" s="9" t="s">
        <v>3</v>
      </c>
      <c r="D93" s="9" t="s">
        <v>2</v>
      </c>
      <c r="E93" s="9" t="s">
        <v>1</v>
      </c>
      <c r="F93" s="9" t="s">
        <v>57</v>
      </c>
      <c r="G93" s="9" t="s">
        <v>0</v>
      </c>
      <c r="H93" s="9" t="s">
        <v>87</v>
      </c>
      <c r="I93" s="18" t="s">
        <v>71</v>
      </c>
      <c r="J93" s="42" t="s">
        <v>88</v>
      </c>
      <c r="K93" s="7">
        <v>0</v>
      </c>
      <c r="L93" s="7">
        <v>0</v>
      </c>
      <c r="M93" s="7">
        <v>0</v>
      </c>
    </row>
    <row r="94" spans="2:13" ht="105.75" customHeight="1" x14ac:dyDescent="0.25">
      <c r="B94" s="67" t="s">
        <v>200</v>
      </c>
      <c r="C94" s="9" t="s">
        <v>3</v>
      </c>
      <c r="D94" s="9" t="s">
        <v>2</v>
      </c>
      <c r="E94" s="9" t="s">
        <v>1</v>
      </c>
      <c r="F94" s="9" t="s">
        <v>57</v>
      </c>
      <c r="G94" s="9" t="s">
        <v>0</v>
      </c>
      <c r="H94" s="9" t="s">
        <v>147</v>
      </c>
      <c r="I94" s="18" t="s">
        <v>71</v>
      </c>
      <c r="J94" s="42" t="s">
        <v>148</v>
      </c>
      <c r="K94" s="7">
        <v>100</v>
      </c>
      <c r="L94" s="7"/>
      <c r="M94" s="7"/>
    </row>
    <row r="95" spans="2:13" ht="98.25" customHeight="1" x14ac:dyDescent="0.25">
      <c r="B95" s="67" t="s">
        <v>206</v>
      </c>
      <c r="C95" s="9" t="s">
        <v>3</v>
      </c>
      <c r="D95" s="9" t="s">
        <v>2</v>
      </c>
      <c r="E95" s="9" t="s">
        <v>1</v>
      </c>
      <c r="F95" s="9" t="s">
        <v>57</v>
      </c>
      <c r="G95" s="9" t="s">
        <v>0</v>
      </c>
      <c r="H95" s="9" t="s">
        <v>135</v>
      </c>
      <c r="I95" s="18" t="s">
        <v>71</v>
      </c>
      <c r="J95" s="43" t="s">
        <v>136</v>
      </c>
      <c r="K95" s="7">
        <v>15</v>
      </c>
      <c r="L95" s="7">
        <v>0</v>
      </c>
      <c r="M95" s="7">
        <v>0</v>
      </c>
    </row>
    <row r="96" spans="2:13" ht="2.25" hidden="1" customHeight="1" x14ac:dyDescent="0.25">
      <c r="B96" s="67">
        <v>56</v>
      </c>
      <c r="C96" s="61"/>
      <c r="D96" s="12"/>
      <c r="E96" s="12"/>
      <c r="F96" s="12"/>
      <c r="G96" s="12"/>
      <c r="H96" s="12"/>
      <c r="I96" s="24"/>
      <c r="J96" s="60"/>
      <c r="K96" s="59">
        <v>0</v>
      </c>
      <c r="L96" s="59">
        <v>0</v>
      </c>
      <c r="M96" s="59">
        <v>0</v>
      </c>
    </row>
    <row r="97" spans="2:13" ht="3.75" hidden="1" customHeight="1" x14ac:dyDescent="0.25">
      <c r="B97" s="67">
        <v>56</v>
      </c>
      <c r="C97" s="9" t="s">
        <v>3</v>
      </c>
      <c r="D97" s="9" t="s">
        <v>2</v>
      </c>
      <c r="E97" s="9" t="s">
        <v>1</v>
      </c>
      <c r="F97" s="9" t="s">
        <v>57</v>
      </c>
      <c r="G97" s="9" t="s">
        <v>0</v>
      </c>
      <c r="H97" s="9" t="s">
        <v>79</v>
      </c>
      <c r="I97" s="18" t="s">
        <v>71</v>
      </c>
      <c r="J97" s="42" t="s">
        <v>80</v>
      </c>
      <c r="K97" s="7">
        <v>500</v>
      </c>
      <c r="L97" s="7">
        <v>0</v>
      </c>
      <c r="M97" s="7">
        <v>0</v>
      </c>
    </row>
    <row r="98" spans="2:13" ht="114.75" hidden="1" customHeight="1" x14ac:dyDescent="0.25">
      <c r="B98" s="67">
        <v>57</v>
      </c>
      <c r="C98" s="9" t="s">
        <v>3</v>
      </c>
      <c r="D98" s="9" t="s">
        <v>2</v>
      </c>
      <c r="E98" s="9" t="s">
        <v>1</v>
      </c>
      <c r="F98" s="9" t="s">
        <v>57</v>
      </c>
      <c r="G98" s="9" t="s">
        <v>0</v>
      </c>
      <c r="H98" s="9" t="s">
        <v>79</v>
      </c>
      <c r="I98" s="18" t="s">
        <v>71</v>
      </c>
      <c r="J98" s="27" t="s">
        <v>99</v>
      </c>
      <c r="K98" s="7">
        <v>0</v>
      </c>
      <c r="L98" s="7">
        <v>0</v>
      </c>
      <c r="M98" s="7">
        <v>0</v>
      </c>
    </row>
    <row r="99" spans="2:13" ht="110.25" customHeight="1" x14ac:dyDescent="0.25">
      <c r="B99" s="66" t="s">
        <v>207</v>
      </c>
      <c r="C99" s="9" t="s">
        <v>3</v>
      </c>
      <c r="D99" s="9" t="s">
        <v>2</v>
      </c>
      <c r="E99" s="9" t="s">
        <v>1</v>
      </c>
      <c r="F99" s="9" t="s">
        <v>57</v>
      </c>
      <c r="G99" s="9" t="s">
        <v>0</v>
      </c>
      <c r="H99" s="9" t="s">
        <v>35</v>
      </c>
      <c r="I99" s="18" t="s">
        <v>71</v>
      </c>
      <c r="J99" s="44" t="s">
        <v>78</v>
      </c>
      <c r="K99" s="7">
        <v>9675</v>
      </c>
      <c r="L99" s="7">
        <v>5166.8999999999996</v>
      </c>
      <c r="M99" s="7">
        <v>5166.8999999999996</v>
      </c>
    </row>
    <row r="100" spans="2:13" ht="0.75" hidden="1" customHeight="1" x14ac:dyDescent="0.25">
      <c r="B100" s="66">
        <v>52</v>
      </c>
      <c r="C100" s="9" t="s">
        <v>3</v>
      </c>
      <c r="D100" s="9" t="s">
        <v>2</v>
      </c>
      <c r="E100" s="9" t="s">
        <v>1</v>
      </c>
      <c r="F100" s="9" t="s">
        <v>57</v>
      </c>
      <c r="G100" s="9" t="s">
        <v>0</v>
      </c>
      <c r="H100" s="9" t="s">
        <v>77</v>
      </c>
      <c r="I100" s="18" t="s">
        <v>71</v>
      </c>
      <c r="J100" s="44" t="s">
        <v>107</v>
      </c>
      <c r="K100" s="7">
        <v>0</v>
      </c>
      <c r="L100" s="7">
        <v>0</v>
      </c>
      <c r="M100" s="7">
        <v>0</v>
      </c>
    </row>
    <row r="101" spans="2:13" ht="120.75" hidden="1" customHeight="1" x14ac:dyDescent="0.25">
      <c r="B101" s="66">
        <v>64</v>
      </c>
      <c r="C101" s="9" t="s">
        <v>3</v>
      </c>
      <c r="D101" s="9" t="s">
        <v>2</v>
      </c>
      <c r="E101" s="9" t="s">
        <v>1</v>
      </c>
      <c r="F101" s="9" t="s">
        <v>57</v>
      </c>
      <c r="G101" s="9" t="s">
        <v>0</v>
      </c>
      <c r="H101" s="9" t="s">
        <v>83</v>
      </c>
      <c r="I101" s="18" t="s">
        <v>71</v>
      </c>
      <c r="J101" s="44" t="s">
        <v>84</v>
      </c>
      <c r="K101" s="7">
        <v>0</v>
      </c>
      <c r="L101" s="7">
        <v>0</v>
      </c>
      <c r="M101" s="7">
        <v>0</v>
      </c>
    </row>
    <row r="102" spans="2:13" ht="0.75" hidden="1" customHeight="1" x14ac:dyDescent="0.25">
      <c r="B102" s="66">
        <v>654</v>
      </c>
      <c r="C102" s="9" t="s">
        <v>3</v>
      </c>
      <c r="D102" s="9" t="s">
        <v>2</v>
      </c>
      <c r="E102" s="9" t="s">
        <v>24</v>
      </c>
      <c r="F102" s="9" t="s">
        <v>103</v>
      </c>
      <c r="G102" s="9" t="s">
        <v>0</v>
      </c>
      <c r="H102" s="9" t="s">
        <v>4</v>
      </c>
      <c r="I102" s="18" t="s">
        <v>71</v>
      </c>
      <c r="J102" s="44" t="s">
        <v>104</v>
      </c>
      <c r="K102" s="7">
        <v>0</v>
      </c>
      <c r="L102" s="7"/>
      <c r="M102" s="7"/>
    </row>
    <row r="103" spans="2:13" ht="120.75" hidden="1" customHeight="1" x14ac:dyDescent="0.25">
      <c r="B103" s="66">
        <v>66</v>
      </c>
      <c r="C103" s="9" t="s">
        <v>3</v>
      </c>
      <c r="D103" s="9" t="s">
        <v>2</v>
      </c>
      <c r="E103" s="9" t="s">
        <v>105</v>
      </c>
      <c r="F103" s="9" t="s">
        <v>103</v>
      </c>
      <c r="G103" s="9" t="s">
        <v>0</v>
      </c>
      <c r="H103" s="9" t="s">
        <v>4</v>
      </c>
      <c r="I103" s="18" t="s">
        <v>71</v>
      </c>
      <c r="J103" s="44" t="s">
        <v>106</v>
      </c>
      <c r="K103" s="7">
        <v>0</v>
      </c>
      <c r="L103" s="7"/>
      <c r="M103" s="7"/>
    </row>
    <row r="104" spans="2:13" ht="0.75" hidden="1" customHeight="1" x14ac:dyDescent="0.25">
      <c r="B104" s="66">
        <v>53</v>
      </c>
      <c r="C104" s="9" t="s">
        <v>3</v>
      </c>
      <c r="D104" s="9" t="s">
        <v>2</v>
      </c>
      <c r="E104" s="9" t="s">
        <v>105</v>
      </c>
      <c r="F104" s="9" t="s">
        <v>103</v>
      </c>
      <c r="G104" s="9" t="s">
        <v>0</v>
      </c>
      <c r="H104" s="9" t="s">
        <v>4</v>
      </c>
      <c r="I104" s="9" t="s">
        <v>71</v>
      </c>
      <c r="J104" s="44" t="s">
        <v>106</v>
      </c>
      <c r="K104" s="7">
        <v>0</v>
      </c>
      <c r="L104" s="7">
        <v>0</v>
      </c>
      <c r="M104" s="7">
        <v>0</v>
      </c>
    </row>
    <row r="105" spans="2:13" ht="54" hidden="1" customHeight="1" x14ac:dyDescent="0.25">
      <c r="B105" s="66">
        <v>61</v>
      </c>
      <c r="C105" s="9" t="s">
        <v>3</v>
      </c>
      <c r="D105" s="9" t="s">
        <v>2</v>
      </c>
      <c r="E105" s="9" t="s">
        <v>124</v>
      </c>
      <c r="F105" s="9" t="s">
        <v>125</v>
      </c>
      <c r="G105" s="9" t="s">
        <v>0</v>
      </c>
      <c r="H105" s="9" t="s">
        <v>4</v>
      </c>
      <c r="I105" s="18" t="s">
        <v>71</v>
      </c>
      <c r="J105" s="44" t="s">
        <v>126</v>
      </c>
      <c r="K105" s="7">
        <v>0</v>
      </c>
      <c r="L105" s="7">
        <v>0</v>
      </c>
      <c r="M105" s="7">
        <v>0</v>
      </c>
    </row>
    <row r="106" spans="2:13" ht="116.25" customHeight="1" x14ac:dyDescent="0.25">
      <c r="B106" s="66" t="s">
        <v>208</v>
      </c>
      <c r="C106" s="9" t="s">
        <v>3</v>
      </c>
      <c r="D106" s="9" t="s">
        <v>2</v>
      </c>
      <c r="E106" s="9" t="s">
        <v>1</v>
      </c>
      <c r="F106" s="9" t="s">
        <v>57</v>
      </c>
      <c r="G106" s="9" t="s">
        <v>0</v>
      </c>
      <c r="H106" s="9" t="s">
        <v>212</v>
      </c>
      <c r="I106" s="18" t="s">
        <v>71</v>
      </c>
      <c r="J106" s="44" t="s">
        <v>213</v>
      </c>
      <c r="K106" s="7">
        <v>1500</v>
      </c>
      <c r="L106" s="7"/>
      <c r="M106" s="7"/>
    </row>
    <row r="107" spans="2:13" ht="98.25" customHeight="1" x14ac:dyDescent="0.25">
      <c r="B107" s="66" t="s">
        <v>214</v>
      </c>
      <c r="C107" s="9" t="s">
        <v>3</v>
      </c>
      <c r="D107" s="9" t="s">
        <v>2</v>
      </c>
      <c r="E107" s="9" t="s">
        <v>1</v>
      </c>
      <c r="F107" s="9" t="s">
        <v>57</v>
      </c>
      <c r="G107" s="9" t="s">
        <v>0</v>
      </c>
      <c r="H107" s="9" t="s">
        <v>77</v>
      </c>
      <c r="I107" s="18" t="s">
        <v>71</v>
      </c>
      <c r="J107" s="44" t="s">
        <v>137</v>
      </c>
      <c r="K107" s="7">
        <v>36</v>
      </c>
      <c r="L107" s="7">
        <v>0</v>
      </c>
      <c r="M107" s="7">
        <v>0</v>
      </c>
    </row>
    <row r="108" spans="2:13" ht="132.75" customHeight="1" x14ac:dyDescent="0.25">
      <c r="B108" s="66" t="s">
        <v>215</v>
      </c>
      <c r="C108" s="9" t="s">
        <v>3</v>
      </c>
      <c r="D108" s="9" t="s">
        <v>2</v>
      </c>
      <c r="E108" s="9" t="s">
        <v>1</v>
      </c>
      <c r="F108" s="9" t="s">
        <v>57</v>
      </c>
      <c r="G108" s="9" t="s">
        <v>0</v>
      </c>
      <c r="H108" s="9" t="s">
        <v>83</v>
      </c>
      <c r="I108" s="18" t="s">
        <v>71</v>
      </c>
      <c r="J108" s="44" t="s">
        <v>211</v>
      </c>
      <c r="K108" s="7">
        <v>3.7</v>
      </c>
      <c r="L108" s="7"/>
      <c r="M108" s="7"/>
    </row>
    <row r="109" spans="2:13" ht="98.25" customHeight="1" x14ac:dyDescent="0.25">
      <c r="B109" s="66" t="s">
        <v>216</v>
      </c>
      <c r="C109" s="9" t="s">
        <v>3</v>
      </c>
      <c r="D109" s="9" t="s">
        <v>2</v>
      </c>
      <c r="E109" s="9" t="s">
        <v>105</v>
      </c>
      <c r="F109" s="9" t="s">
        <v>103</v>
      </c>
      <c r="G109" s="9" t="s">
        <v>0</v>
      </c>
      <c r="H109" s="9" t="s">
        <v>4</v>
      </c>
      <c r="I109" s="18" t="s">
        <v>71</v>
      </c>
      <c r="J109" s="44" t="s">
        <v>106</v>
      </c>
      <c r="K109" s="7">
        <v>110</v>
      </c>
      <c r="L109" s="7"/>
      <c r="M109" s="7"/>
    </row>
    <row r="110" spans="2:13" ht="58.5" customHeight="1" x14ac:dyDescent="0.25">
      <c r="B110" s="66" t="s">
        <v>216</v>
      </c>
      <c r="C110" s="9" t="s">
        <v>3</v>
      </c>
      <c r="D110" s="9" t="s">
        <v>2</v>
      </c>
      <c r="E110" s="9" t="s">
        <v>124</v>
      </c>
      <c r="F110" s="9" t="s">
        <v>125</v>
      </c>
      <c r="G110" s="9" t="s">
        <v>0</v>
      </c>
      <c r="H110" s="9" t="s">
        <v>4</v>
      </c>
      <c r="I110" s="18" t="s">
        <v>71</v>
      </c>
      <c r="J110" s="44" t="s">
        <v>126</v>
      </c>
      <c r="K110" s="7">
        <v>30</v>
      </c>
      <c r="L110" s="7"/>
      <c r="M110" s="7"/>
    </row>
    <row r="111" spans="2:13" ht="15.75" x14ac:dyDescent="0.25">
      <c r="B111" s="37"/>
      <c r="C111" s="9"/>
      <c r="D111" s="9"/>
      <c r="E111" s="9"/>
      <c r="F111" s="9"/>
      <c r="G111" s="9"/>
      <c r="H111" s="9"/>
      <c r="I111" s="9"/>
      <c r="J111" s="8"/>
      <c r="K111" s="7">
        <f>K55+K17+K109+K110</f>
        <v>25296.3</v>
      </c>
      <c r="L111" s="7">
        <f>L55+L17</f>
        <v>10686.5</v>
      </c>
      <c r="M111" s="7">
        <f>M55+M17+M62</f>
        <v>10608.1</v>
      </c>
    </row>
    <row r="112" spans="2:13" ht="15.75" x14ac:dyDescent="0.25">
      <c r="B112" s="35"/>
      <c r="C112" s="62"/>
      <c r="D112" s="5"/>
      <c r="E112" s="5"/>
      <c r="F112" s="5"/>
      <c r="G112" s="5"/>
      <c r="H112" s="5"/>
      <c r="I112" s="5"/>
      <c r="J112" s="4"/>
      <c r="K112" s="6"/>
      <c r="L112" s="6"/>
      <c r="M112" s="6"/>
    </row>
  </sheetData>
  <mergeCells count="10">
    <mergeCell ref="C15:I16"/>
    <mergeCell ref="J15:J16"/>
    <mergeCell ref="K15:M15"/>
    <mergeCell ref="K14:M14"/>
    <mergeCell ref="K1:M1"/>
    <mergeCell ref="J7:M7"/>
    <mergeCell ref="C13:M13"/>
    <mergeCell ref="H6:M6"/>
    <mergeCell ref="J5:M5"/>
    <mergeCell ref="K2:M2"/>
  </mergeCells>
  <pageMargins left="0.43307086614173229" right="0.23622047244094491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2)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саня</dc:creator>
  <cp:lastModifiedBy>Васильева Дина Юсуповна</cp:lastModifiedBy>
  <cp:lastPrinted>2025-12-23T11:35:40Z</cp:lastPrinted>
  <dcterms:created xsi:type="dcterms:W3CDTF">2013-12-15T08:56:53Z</dcterms:created>
  <dcterms:modified xsi:type="dcterms:W3CDTF">2025-12-23T11:35:43Z</dcterms:modified>
</cp:coreProperties>
</file>